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seg\Documents\Mis Documentos\Sindico S&amp;W\"/>
    </mc:Choice>
  </mc:AlternateContent>
  <xr:revisionPtr revIDLastSave="0" documentId="8_{0FDA331F-C731-4D5B-A2C4-1DFB86B4F048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BG. 31.12.19" sheetId="20" state="hidden" r:id="rId1"/>
    <sheet name="encabezamiento" sheetId="1" r:id="rId2"/>
    <sheet name="BALANCE" sheetId="2" r:id="rId3"/>
    <sheet name="ESTADO RESULTADOS" sheetId="3" r:id="rId4"/>
    <sheet name="Evolucion del patrimonio neto" sheetId="6" r:id="rId5"/>
    <sheet name="Origen y A fondos" sheetId="22" r:id="rId6"/>
    <sheet name="o y a fondos" sheetId="5" state="hidden" r:id="rId7"/>
    <sheet name="Notas a los EEFF" sheetId="23" r:id="rId8"/>
    <sheet name="N1" sheetId="24" r:id="rId9"/>
    <sheet name="N2" sheetId="25" r:id="rId10"/>
    <sheet name="N3" sheetId="26" r:id="rId11"/>
    <sheet name="N4" sheetId="27" r:id="rId12"/>
    <sheet name="N5" sheetId="28" r:id="rId13"/>
    <sheet name="N6" sheetId="29" r:id="rId14"/>
    <sheet name="N7" sheetId="30" r:id="rId15"/>
    <sheet name="N8" sheetId="31" r:id="rId16"/>
    <sheet name="N9" sheetId="32" r:id="rId17"/>
    <sheet name="N10" sheetId="33" r:id="rId18"/>
    <sheet name="N11" sheetId="35" r:id="rId19"/>
    <sheet name="N12" sheetId="36" r:id="rId20"/>
    <sheet name="N13" sheetId="37" r:id="rId21"/>
    <sheet name="N14" sheetId="38" r:id="rId22"/>
    <sheet name="N15" sheetId="39" r:id="rId23"/>
    <sheet name="N16" sheetId="40" r:id="rId24"/>
    <sheet name="Anexo A bienes de uso" sheetId="4" r:id="rId25"/>
    <sheet name="acti intangibles" sheetId="7" r:id="rId26"/>
    <sheet name="partic de otras soc" sheetId="8" r:id="rId27"/>
    <sheet name="anexo d" sheetId="9" r:id="rId28"/>
    <sheet name="ANEXO E" sheetId="10" r:id="rId29"/>
    <sheet name="anexo f" sheetId="11" r:id="rId30"/>
    <sheet name="ANEXO G" sheetId="12" r:id="rId31"/>
    <sheet name="anexo h" sheetId="13" r:id="rId32"/>
    <sheet name="anexo I" sheetId="14" r:id="rId33"/>
    <sheet name="ANEXO J" sheetId="15" r:id="rId34"/>
  </sheets>
  <externalReferences>
    <externalReference r:id="rId35"/>
  </externalReferences>
  <definedNames>
    <definedName name="_xlnm.Print_Area" localSheetId="30">'ANEXO G'!$A$1:$H$67</definedName>
    <definedName name="_xlnm.Print_Area" localSheetId="1">encabezamiento!$A$1:$J$33</definedName>
    <definedName name="_xlnm.Print_Area" localSheetId="3">'ESTADO RESULTADOS'!$B$1:$D$40</definedName>
    <definedName name="_xlnm.Print_Area" localSheetId="5">'Origen y A fondos'!$A$1:$E$59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0" i="12" l="1"/>
  <c r="F48" i="12"/>
  <c r="D26" i="4"/>
  <c r="F23" i="4"/>
  <c r="F19" i="4"/>
  <c r="F26" i="4"/>
  <c r="C47" i="22"/>
  <c r="E140" i="20"/>
  <c r="G58" i="12"/>
  <c r="F56" i="12"/>
  <c r="F58" i="12" s="1"/>
  <c r="D55" i="12"/>
  <c r="F47" i="12"/>
  <c r="F34" i="12"/>
  <c r="G36" i="12"/>
  <c r="F33" i="12"/>
  <c r="F32" i="12"/>
  <c r="F31" i="12"/>
  <c r="F27" i="12"/>
  <c r="D26" i="12"/>
  <c r="D25" i="12"/>
  <c r="F24" i="12"/>
  <c r="D23" i="12"/>
  <c r="D22" i="12"/>
  <c r="D21" i="12"/>
  <c r="D20" i="12"/>
  <c r="M26" i="8"/>
  <c r="L26" i="8"/>
  <c r="K26" i="8"/>
  <c r="H26" i="8"/>
  <c r="G26" i="8"/>
  <c r="F26" i="8"/>
  <c r="E26" i="8"/>
  <c r="C26" i="8"/>
  <c r="M22" i="4"/>
  <c r="H26" i="4"/>
  <c r="C8" i="40"/>
  <c r="C7" i="39"/>
  <c r="C9" i="36"/>
  <c r="D9" i="36"/>
  <c r="B13" i="32"/>
  <c r="B9" i="32"/>
  <c r="C8" i="28"/>
  <c r="D8" i="28"/>
  <c r="C32" i="26"/>
  <c r="C33" i="26" s="1"/>
  <c r="C28" i="26"/>
  <c r="D20" i="26"/>
  <c r="C20" i="26"/>
  <c r="C14" i="2"/>
  <c r="C28" i="22"/>
  <c r="C31" i="22" s="1"/>
  <c r="E36" i="6"/>
  <c r="K35" i="6"/>
  <c r="K36" i="6" s="1"/>
  <c r="L31" i="6"/>
  <c r="G31" i="6"/>
  <c r="C30" i="3"/>
  <c r="E34" i="13"/>
  <c r="H34" i="13" s="1"/>
  <c r="B42" i="13"/>
  <c r="B44" i="13" s="1"/>
  <c r="G40" i="13"/>
  <c r="H40" i="13" s="1"/>
  <c r="G38" i="13"/>
  <c r="E36" i="13"/>
  <c r="E32" i="13"/>
  <c r="E30" i="13"/>
  <c r="E28" i="13"/>
  <c r="H28" i="13" s="1"/>
  <c r="E26" i="13"/>
  <c r="H26" i="13" s="1"/>
  <c r="E24" i="13"/>
  <c r="H24" i="13" s="1"/>
  <c r="E22" i="13"/>
  <c r="E20" i="13"/>
  <c r="E18" i="13"/>
  <c r="H18" i="13" s="1"/>
  <c r="E14" i="13"/>
  <c r="H14" i="13" s="1"/>
  <c r="E16" i="13"/>
  <c r="E12" i="13"/>
  <c r="H12" i="13" s="1"/>
  <c r="E36" i="11"/>
  <c r="E47" i="11" s="1"/>
  <c r="C17" i="14"/>
  <c r="C15" i="14"/>
  <c r="C13" i="3" s="1"/>
  <c r="F27" i="2"/>
  <c r="F22" i="2"/>
  <c r="F14" i="2"/>
  <c r="F12" i="2"/>
  <c r="C24" i="2"/>
  <c r="C23" i="2"/>
  <c r="C27" i="2" s="1"/>
  <c r="C22" i="2"/>
  <c r="C17" i="2"/>
  <c r="C16" i="2"/>
  <c r="C13" i="2"/>
  <c r="C12" i="2"/>
  <c r="D5" i="31"/>
  <c r="D46" i="12"/>
  <c r="D50" i="12" s="1"/>
  <c r="G41" i="12"/>
  <c r="G42" i="12" s="1"/>
  <c r="E17" i="9"/>
  <c r="E19" i="9" s="1"/>
  <c r="D8" i="40"/>
  <c r="C9" i="39"/>
  <c r="C8" i="39"/>
  <c r="D15" i="39"/>
  <c r="D17" i="39" s="1"/>
  <c r="C12" i="38"/>
  <c r="C13" i="38" s="1"/>
  <c r="D8" i="37"/>
  <c r="C8" i="37"/>
  <c r="C11" i="35"/>
  <c r="D11" i="35"/>
  <c r="C10" i="33"/>
  <c r="D10" i="33"/>
  <c r="C15" i="32"/>
  <c r="C6" i="30"/>
  <c r="D6" i="30"/>
  <c r="C7" i="29"/>
  <c r="D7" i="29"/>
  <c r="C8" i="27"/>
  <c r="D8" i="27"/>
  <c r="D13" i="26"/>
  <c r="C5" i="25"/>
  <c r="D5" i="25"/>
  <c r="C8" i="24"/>
  <c r="C12" i="24" s="1"/>
  <c r="D12" i="24"/>
  <c r="H32" i="13"/>
  <c r="H30" i="13"/>
  <c r="H22" i="13"/>
  <c r="H20" i="13"/>
  <c r="I45" i="13"/>
  <c r="D24" i="3"/>
  <c r="D31" i="3" s="1"/>
  <c r="D12" i="38" s="1"/>
  <c r="D13" i="38" s="1"/>
  <c r="D15" i="14"/>
  <c r="D17" i="14"/>
  <c r="H16" i="13"/>
  <c r="F44" i="13"/>
  <c r="I44" i="13"/>
  <c r="F39" i="12"/>
  <c r="F41" i="12" s="1"/>
  <c r="D41" i="12"/>
  <c r="E41" i="12"/>
  <c r="E59" i="12"/>
  <c r="C28" i="11"/>
  <c r="F19" i="9"/>
  <c r="E22" i="9"/>
  <c r="E24" i="9" s="1"/>
  <c r="F24" i="9"/>
  <c r="E15" i="7"/>
  <c r="J15" i="7"/>
  <c r="J19" i="7" s="1"/>
  <c r="B19" i="7"/>
  <c r="C19" i="7"/>
  <c r="D19" i="7"/>
  <c r="F19" i="7"/>
  <c r="G19" i="7"/>
  <c r="H19" i="7"/>
  <c r="I19" i="7"/>
  <c r="G16" i="4"/>
  <c r="G26" i="4" s="1"/>
  <c r="M16" i="4"/>
  <c r="G17" i="4"/>
  <c r="M17" i="4"/>
  <c r="G18" i="4"/>
  <c r="M18" i="4"/>
  <c r="G19" i="4"/>
  <c r="N19" i="4" s="1"/>
  <c r="M19" i="4"/>
  <c r="G20" i="4"/>
  <c r="N20" i="4" s="1"/>
  <c r="M20" i="4"/>
  <c r="G21" i="4"/>
  <c r="G22" i="4"/>
  <c r="N22" i="4" s="1"/>
  <c r="M23" i="4"/>
  <c r="G24" i="4"/>
  <c r="M24" i="4"/>
  <c r="G25" i="4"/>
  <c r="M25" i="4"/>
  <c r="C26" i="4"/>
  <c r="E26" i="4"/>
  <c r="I26" i="4"/>
  <c r="J26" i="4"/>
  <c r="K26" i="4"/>
  <c r="L26" i="4"/>
  <c r="C15" i="5"/>
  <c r="C16" i="5"/>
  <c r="C17" i="5"/>
  <c r="C19" i="5"/>
  <c r="C20" i="5"/>
  <c r="D22" i="5"/>
  <c r="D34" i="5" s="1"/>
  <c r="C28" i="5"/>
  <c r="C30" i="5" s="1"/>
  <c r="C38" i="5" s="1"/>
  <c r="D30" i="5"/>
  <c r="D38" i="5" s="1"/>
  <c r="C36" i="5"/>
  <c r="D31" i="22"/>
  <c r="D47" i="22" s="1"/>
  <c r="D21" i="22" s="1"/>
  <c r="D23" i="22" s="1"/>
  <c r="D39" i="22"/>
  <c r="G14" i="6"/>
  <c r="J14" i="6"/>
  <c r="G15" i="6"/>
  <c r="J15" i="6"/>
  <c r="G16" i="6"/>
  <c r="J16" i="6" s="1"/>
  <c r="G17" i="6"/>
  <c r="J17" i="6"/>
  <c r="C18" i="6"/>
  <c r="C36" i="6"/>
  <c r="D18" i="6"/>
  <c r="D36" i="6" s="1"/>
  <c r="E18" i="6"/>
  <c r="F18" i="6"/>
  <c r="F36" i="6" s="1"/>
  <c r="H18" i="6"/>
  <c r="H36" i="6"/>
  <c r="I18" i="6"/>
  <c r="K18" i="6"/>
  <c r="L19" i="6"/>
  <c r="G20" i="6"/>
  <c r="L20" i="6" s="1"/>
  <c r="G21" i="6"/>
  <c r="J21" i="6"/>
  <c r="L21" i="6" s="1"/>
  <c r="G22" i="6"/>
  <c r="J22" i="6"/>
  <c r="L22" i="6" s="1"/>
  <c r="G23" i="6"/>
  <c r="L23" i="6" s="1"/>
  <c r="G24" i="6"/>
  <c r="J24" i="6" s="1"/>
  <c r="L24" i="6"/>
  <c r="G25" i="6"/>
  <c r="J25" i="6" s="1"/>
  <c r="L25" i="6" s="1"/>
  <c r="G26" i="6"/>
  <c r="J26" i="6"/>
  <c r="L26" i="6" s="1"/>
  <c r="G27" i="6"/>
  <c r="J27" i="6" s="1"/>
  <c r="L27" i="6" s="1"/>
  <c r="G28" i="6"/>
  <c r="J28" i="6" s="1"/>
  <c r="L28" i="6" s="1"/>
  <c r="G29" i="6"/>
  <c r="J29" i="6" s="1"/>
  <c r="L29" i="6" s="1"/>
  <c r="G30" i="6"/>
  <c r="L30" i="6"/>
  <c r="G32" i="6"/>
  <c r="J32" i="6" s="1"/>
  <c r="L32" i="6" s="1"/>
  <c r="G33" i="6"/>
  <c r="G34" i="6"/>
  <c r="J34" i="6"/>
  <c r="G35" i="6"/>
  <c r="J35" i="6" s="1"/>
  <c r="L35" i="6" s="1"/>
  <c r="I36" i="6"/>
  <c r="N36" i="6"/>
  <c r="C17" i="3"/>
  <c r="D18" i="2"/>
  <c r="G18" i="2"/>
  <c r="F23" i="2"/>
  <c r="G23" i="2"/>
  <c r="D27" i="2"/>
  <c r="M18" i="6"/>
  <c r="M36" i="6"/>
  <c r="L14" i="6"/>
  <c r="L18" i="6" s="1"/>
  <c r="B19" i="9"/>
  <c r="F27" i="9"/>
  <c r="H36" i="13"/>
  <c r="D26" i="3"/>
  <c r="C13" i="26"/>
  <c r="H38" i="13"/>
  <c r="C15" i="39"/>
  <c r="C17" i="39"/>
  <c r="B24" i="9"/>
  <c r="C39" i="22"/>
  <c r="N24" i="4"/>
  <c r="M21" i="4"/>
  <c r="D53" i="12"/>
  <c r="D58" i="12" s="1"/>
  <c r="G23" i="4"/>
  <c r="N23" i="4" s="1"/>
  <c r="C30" i="11"/>
  <c r="C36" i="11" s="1"/>
  <c r="C47" i="11" s="1"/>
  <c r="C15" i="3" s="1"/>
  <c r="H42" i="13"/>
  <c r="C22" i="5" l="1"/>
  <c r="C34" i="5" s="1"/>
  <c r="C40" i="5" s="1"/>
  <c r="C44" i="5" s="1"/>
  <c r="K15" i="7"/>
  <c r="K19" i="7" s="1"/>
  <c r="C18" i="2"/>
  <c r="D15" i="15"/>
  <c r="D40" i="5"/>
  <c r="D44" i="5" s="1"/>
  <c r="N18" i="4"/>
  <c r="E19" i="7"/>
  <c r="N21" i="4"/>
  <c r="F36" i="12"/>
  <c r="F42" i="12" s="1"/>
  <c r="F50" i="12"/>
  <c r="M26" i="4"/>
  <c r="B15" i="32"/>
  <c r="D28" i="2"/>
  <c r="N16" i="4"/>
  <c r="E44" i="13"/>
  <c r="C20" i="3" s="1"/>
  <c r="C24" i="3" s="1"/>
  <c r="C31" i="3" s="1"/>
  <c r="G18" i="6"/>
  <c r="G36" i="6" s="1"/>
  <c r="B27" i="9"/>
  <c r="N25" i="4"/>
  <c r="E27" i="9"/>
  <c r="D59" i="12"/>
  <c r="F18" i="2"/>
  <c r="F25" i="2" s="1"/>
  <c r="C34" i="26"/>
  <c r="C36" i="26" s="1"/>
  <c r="D36" i="12"/>
  <c r="D42" i="12" s="1"/>
  <c r="G25" i="2"/>
  <c r="D17" i="15" s="1"/>
  <c r="G44" i="13"/>
  <c r="C22" i="3" s="1"/>
  <c r="F59" i="12"/>
  <c r="J18" i="6"/>
  <c r="J36" i="6" s="1"/>
  <c r="C21" i="22"/>
  <c r="C23" i="22" s="1"/>
  <c r="N17" i="4"/>
  <c r="N26" i="4" s="1"/>
  <c r="G59" i="12"/>
  <c r="C15" i="15"/>
  <c r="C28" i="2"/>
  <c r="L36" i="6"/>
  <c r="G28" i="2" l="1"/>
  <c r="H44" i="13"/>
  <c r="C17" i="15"/>
  <c r="F28" i="2"/>
</calcChain>
</file>

<file path=xl/sharedStrings.xml><?xml version="1.0" encoding="utf-8"?>
<sst xmlns="http://schemas.openxmlformats.org/spreadsheetml/2006/main" count="1329" uniqueCount="1081">
  <si>
    <t>ACTIVO</t>
  </si>
  <si>
    <t>ACTIVO CORRIENTE</t>
  </si>
  <si>
    <t>Total Activo Corriente</t>
  </si>
  <si>
    <t>ACTIVO NO CORRIENTE</t>
  </si>
  <si>
    <t>Total del Activo no Corriente</t>
  </si>
  <si>
    <t xml:space="preserve">Total del Activo  </t>
  </si>
  <si>
    <t>PASIVO</t>
  </si>
  <si>
    <t>PASIVO CORRIENTE</t>
  </si>
  <si>
    <t>Total Pasivo Corriente</t>
  </si>
  <si>
    <t>PASIVO NO CORRIENTE</t>
  </si>
  <si>
    <t>Total del Pasivo no Corriente</t>
  </si>
  <si>
    <t xml:space="preserve">Total del Pasivo </t>
  </si>
  <si>
    <t>PATRIMONIO NETO (Súgun estado respectivo)</t>
  </si>
  <si>
    <t>Total del Pasivo   y Patrimonio Neto</t>
  </si>
  <si>
    <t>Las notas y anexos que se acompañan son parte integrante de los estados contables.</t>
  </si>
  <si>
    <t>ANEXO II MODELOS DE ESTADOS CONTABLES Y ANEXOS A LOS MISMOS SEGÚN RESOLUCION Nº 5/92</t>
  </si>
  <si>
    <t>ESTADO DE RESULTADOS</t>
  </si>
  <si>
    <t>Ejercicio Finalizado el</t>
  </si>
  <si>
    <t>Resultados extraordinarios</t>
  </si>
  <si>
    <t>Impuesto a la Renta</t>
  </si>
  <si>
    <t>Las notas y los anexos que se acompañan son parte integrante de los estados contables</t>
  </si>
  <si>
    <t>ESTADO DE EVOLUCION DEL PATRIMONIO NETO</t>
  </si>
  <si>
    <t>RUBROS</t>
  </si>
  <si>
    <t>Aporte de los socios</t>
  </si>
  <si>
    <t xml:space="preserve">Capital </t>
  </si>
  <si>
    <t>social</t>
  </si>
  <si>
    <t>Primas de</t>
  </si>
  <si>
    <t xml:space="preserve"> Emision</t>
  </si>
  <si>
    <t>Revalúos</t>
  </si>
  <si>
    <t>Total</t>
  </si>
  <si>
    <t>Ganancias Reservas</t>
  </si>
  <si>
    <t>Reserva</t>
  </si>
  <si>
    <t>Legal</t>
  </si>
  <si>
    <t xml:space="preserve">Otras </t>
  </si>
  <si>
    <t>reservas</t>
  </si>
  <si>
    <t>resultados</t>
  </si>
  <si>
    <t>no</t>
  </si>
  <si>
    <t>asignados</t>
  </si>
  <si>
    <t xml:space="preserve">Patrimonio </t>
  </si>
  <si>
    <t>Neto</t>
  </si>
  <si>
    <t xml:space="preserve">Total del </t>
  </si>
  <si>
    <t>Saldo al inicio del ejercicio</t>
  </si>
  <si>
    <t>* Según estados contables del ejercicio anterior</t>
  </si>
  <si>
    <t>* Ajustes del saldo (Nota)</t>
  </si>
  <si>
    <t>* Saldos ajsutados</t>
  </si>
  <si>
    <t>Suscripcion de acciones ordinarias</t>
  </si>
  <si>
    <t>Clase de votos valor nominal</t>
  </si>
  <si>
    <t>Capitalización del revaluo (1)</t>
  </si>
  <si>
    <t>Distribución de resultados acumulados (1)</t>
  </si>
  <si>
    <t>* Reserva Legal</t>
  </si>
  <si>
    <t>* Otras Reservas</t>
  </si>
  <si>
    <t>* Dividendos en efectivo (o en especie)</t>
  </si>
  <si>
    <t>Revaluo (Nota)</t>
  </si>
  <si>
    <t>Desafectación de reservas (1)</t>
  </si>
  <si>
    <t>de resultados</t>
  </si>
  <si>
    <t>Saldos al cierre del ejercicio</t>
  </si>
  <si>
    <t>ESTADO DE ORIGEN Y APLICACIÓN DE FONDOS</t>
  </si>
  <si>
    <t>Ejercicio finalizado el</t>
  </si>
  <si>
    <t>Las notas y anexos que se acompañan son parte integrante de los estados contables</t>
  </si>
  <si>
    <t>ANEXO A</t>
  </si>
  <si>
    <t>BIENES DE USO</t>
  </si>
  <si>
    <t>VALOR DE ORIGEN</t>
  </si>
  <si>
    <t>Al inicio</t>
  </si>
  <si>
    <t xml:space="preserve">del </t>
  </si>
  <si>
    <t>periodo</t>
  </si>
  <si>
    <t xml:space="preserve">Altas y </t>
  </si>
  <si>
    <t>transf. Del</t>
  </si>
  <si>
    <t>Bajas del</t>
  </si>
  <si>
    <t>Periodo</t>
  </si>
  <si>
    <t>al cierre del</t>
  </si>
  <si>
    <t xml:space="preserve">al cierre </t>
  </si>
  <si>
    <t>ejercicio</t>
  </si>
  <si>
    <t>AMORTIZACIONES</t>
  </si>
  <si>
    <t>Acumuladas</t>
  </si>
  <si>
    <t>al inicio del</t>
  </si>
  <si>
    <t>%</t>
  </si>
  <si>
    <t>Altas del</t>
  </si>
  <si>
    <t xml:space="preserve">Revaluo </t>
  </si>
  <si>
    <t>Resultante</t>
  </si>
  <si>
    <t>CUENTAS</t>
  </si>
  <si>
    <t>ANEXO B</t>
  </si>
  <si>
    <t>ACTIVOS INTANGIBLES</t>
  </si>
  <si>
    <t>Aumentos</t>
  </si>
  <si>
    <t>del periodo</t>
  </si>
  <si>
    <t>disminucion</t>
  </si>
  <si>
    <t>Acumuladas al</t>
  </si>
  <si>
    <t>inicio del periodo</t>
  </si>
  <si>
    <t xml:space="preserve"> del periodo</t>
  </si>
  <si>
    <t xml:space="preserve">Bajas </t>
  </si>
  <si>
    <t>ANEXO C</t>
  </si>
  <si>
    <t xml:space="preserve">INVERSIONES, ACCIONES DEBENTURES Y OTROS TITULOS EMITIDOS EN SERIE </t>
  </si>
  <si>
    <t>PARTICIPACION EN OTRAS SOCIEDADES</t>
  </si>
  <si>
    <t>Denominacion y</t>
  </si>
  <si>
    <t>características de los</t>
  </si>
  <si>
    <t>valores Emitidos</t>
  </si>
  <si>
    <t>Inversiones Temporarias</t>
  </si>
  <si>
    <t>(Detallar)</t>
  </si>
  <si>
    <t>Clase</t>
  </si>
  <si>
    <t>Valor</t>
  </si>
  <si>
    <t>Nominal</t>
  </si>
  <si>
    <t>Unitario</t>
  </si>
  <si>
    <t>Cantidad</t>
  </si>
  <si>
    <t>Valor Patrim.</t>
  </si>
  <si>
    <t>Proporcional</t>
  </si>
  <si>
    <t>Valor de</t>
  </si>
  <si>
    <t>Libros</t>
  </si>
  <si>
    <t xml:space="preserve">Valor de </t>
  </si>
  <si>
    <t>Cotizacion</t>
  </si>
  <si>
    <t xml:space="preserve">% de </t>
  </si>
  <si>
    <t xml:space="preserve">actividad </t>
  </si>
  <si>
    <t>principal</t>
  </si>
  <si>
    <t>Capital</t>
  </si>
  <si>
    <t>Según ultimo balance</t>
  </si>
  <si>
    <t>Resultado</t>
  </si>
  <si>
    <t>Patrim. Neto</t>
  </si>
  <si>
    <t>Información sobre el Emisor</t>
  </si>
  <si>
    <t>OTRAS INVERSIONES</t>
  </si>
  <si>
    <t>ANEXO D</t>
  </si>
  <si>
    <t>AMORTIZACION</t>
  </si>
  <si>
    <t xml:space="preserve">VALOR DE </t>
  </si>
  <si>
    <t>COTIZACION</t>
  </si>
  <si>
    <t>VALOR DE</t>
  </si>
  <si>
    <t>COSTO</t>
  </si>
  <si>
    <t xml:space="preserve">VALOR </t>
  </si>
  <si>
    <t>REGISTRADO</t>
  </si>
  <si>
    <t xml:space="preserve">Inversiones </t>
  </si>
  <si>
    <t>Corrientes</t>
  </si>
  <si>
    <t>Inversiones no corrientes</t>
  </si>
  <si>
    <t>Subtotal</t>
  </si>
  <si>
    <t>ANEXO E</t>
  </si>
  <si>
    <t>PREVISIONES</t>
  </si>
  <si>
    <t>SALDO AL</t>
  </si>
  <si>
    <t>INICIO DEL</t>
  </si>
  <si>
    <t>EJERCICIO</t>
  </si>
  <si>
    <t xml:space="preserve">AUMENTOS </t>
  </si>
  <si>
    <t>(*)</t>
  </si>
  <si>
    <t>DISMINUCION</t>
  </si>
  <si>
    <t>SALDOS</t>
  </si>
  <si>
    <t>Deducidas del</t>
  </si>
  <si>
    <t>Activo</t>
  </si>
  <si>
    <t xml:space="preserve">Incluidas en el </t>
  </si>
  <si>
    <t>Pasivo</t>
  </si>
  <si>
    <t xml:space="preserve">Total </t>
  </si>
  <si>
    <t>(*) indicar imputaciones en nota al pie del Anexo</t>
  </si>
  <si>
    <t>ANEXO F</t>
  </si>
  <si>
    <t xml:space="preserve">COSTO DE MERCADERIAS O PRODUCTOS VENDIDOS O </t>
  </si>
  <si>
    <t>SERVICIOS PRESTADOS</t>
  </si>
  <si>
    <t>DETALLE</t>
  </si>
  <si>
    <t>I. COSTO DE MERCADERIAS O PRODUCTOS VENDIDOS</t>
  </si>
  <si>
    <t>Existencias al comienzo del periodo</t>
  </si>
  <si>
    <t>Mercaderías de reventa</t>
  </si>
  <si>
    <t>Productos terminados</t>
  </si>
  <si>
    <t>Productos en proceso</t>
  </si>
  <si>
    <t>Materias primas y materiales</t>
  </si>
  <si>
    <t>Otros</t>
  </si>
  <si>
    <t>Compras y Costos de Producción del Ejercicio</t>
  </si>
  <si>
    <t>Diferencias de Inventario</t>
  </si>
  <si>
    <t>Existencia al cierre del ejercicio</t>
  </si>
  <si>
    <t>Mercaderias de reventa</t>
  </si>
  <si>
    <t>II. COSTO DE SERVICIOS PRESTADOS</t>
  </si>
  <si>
    <t>COSTO DE MERCADERIAS O PRODUC VENDIDOS</t>
  </si>
  <si>
    <t>Y SERVICIOS PRESTADOS</t>
  </si>
  <si>
    <t xml:space="preserve">ANEXO II MODELOS DE ESTADOS CONTABLES Y ANEXOS A LOS MISMOS SEGÚN </t>
  </si>
  <si>
    <t>RESOLUCION Nº 5/92</t>
  </si>
  <si>
    <t>ANEXO G</t>
  </si>
  <si>
    <t>ACTIVOS Y PASIVOS EN MONEDA EXTRANJERA</t>
  </si>
  <si>
    <t xml:space="preserve">DETALLE </t>
  </si>
  <si>
    <t>Moneda Extranjera</t>
  </si>
  <si>
    <t>Monto</t>
  </si>
  <si>
    <t>Cambio</t>
  </si>
  <si>
    <t>Cambio Vigente</t>
  </si>
  <si>
    <t>Moneda Local</t>
  </si>
  <si>
    <t>Monto Ejerc</t>
  </si>
  <si>
    <t>ACTIVOS CORRIENTES</t>
  </si>
  <si>
    <t>SUBTOTALES</t>
  </si>
  <si>
    <t>ACTIVOS NO CORRIENTES</t>
  </si>
  <si>
    <t>TOTALES</t>
  </si>
  <si>
    <t>PASIVOS</t>
  </si>
  <si>
    <t>ANEXO H</t>
  </si>
  <si>
    <t>INFORMACION REQUERIDA SOBRE COSTOS Y GASTOS</t>
  </si>
  <si>
    <t>Costo de</t>
  </si>
  <si>
    <t>Bienes de</t>
  </si>
  <si>
    <t>Uso</t>
  </si>
  <si>
    <t>Activos</t>
  </si>
  <si>
    <t>Gastos de</t>
  </si>
  <si>
    <t>Administracion</t>
  </si>
  <si>
    <t>Comercial</t>
  </si>
  <si>
    <t>Gastos</t>
  </si>
  <si>
    <t>Remuneración de administradores, directores, sindicos y consejo de vigilancia</t>
  </si>
  <si>
    <t>Sueldos y Jornales</t>
  </si>
  <si>
    <t>Contribuciones Sociales</t>
  </si>
  <si>
    <t>Gastos de publicidad y propaganda</t>
  </si>
  <si>
    <t>Impuestos, tasas y contribuciones</t>
  </si>
  <si>
    <t>ANEXO I</t>
  </si>
  <si>
    <t>DATOS ESTADÍSTICOS</t>
  </si>
  <si>
    <t>INDICADORES OPERATIVOS</t>
  </si>
  <si>
    <t>Acumulado al Fin del Periodo</t>
  </si>
  <si>
    <t>Cantidad de Empleados y Obreros</t>
  </si>
  <si>
    <t>Consumo de Energía</t>
  </si>
  <si>
    <t>Cantidad de Sucursales</t>
  </si>
  <si>
    <t>(Otros)</t>
  </si>
  <si>
    <t xml:space="preserve">Nota: El volumen de operaciones podrá consignarse en unidades físicas, en unidades equivalentes </t>
  </si>
  <si>
    <t>o en algún indice que resulte apropiado para indicar el nivel de actividad.</t>
  </si>
  <si>
    <t>ANEXO J</t>
  </si>
  <si>
    <t>Liquidez (1)</t>
  </si>
  <si>
    <t>Endeudamiento (2)</t>
  </si>
  <si>
    <t xml:space="preserve">Rentabilidad (3) </t>
  </si>
  <si>
    <t xml:space="preserve">     Pasivo Corriente</t>
  </si>
  <si>
    <r>
      <t>(1</t>
    </r>
    <r>
      <rPr>
        <u/>
        <sz val="10"/>
        <rFont val="Arial"/>
        <family val="2"/>
      </rPr>
      <t>) Activo Corriente</t>
    </r>
  </si>
  <si>
    <r>
      <t xml:space="preserve">(2) </t>
    </r>
    <r>
      <rPr>
        <u/>
        <sz val="10"/>
        <rFont val="Arial"/>
        <family val="2"/>
      </rPr>
      <t>Total de Pasivo</t>
    </r>
  </si>
  <si>
    <t xml:space="preserve">     Patrimonio Neto</t>
  </si>
  <si>
    <t>(3) Resultado antes del</t>
  </si>
  <si>
    <r>
      <rPr>
        <u/>
        <sz val="10"/>
        <rFont val="Arial"/>
        <family val="2"/>
      </rPr>
      <t>Impuesto a la Renta</t>
    </r>
    <r>
      <rPr>
        <sz val="10"/>
        <rFont val="Arial"/>
        <family val="2"/>
      </rPr>
      <t xml:space="preserve"> Patrimonio Excluido el Resultado del Periodo</t>
    </r>
  </si>
  <si>
    <t xml:space="preserve">Fecha de Vencimiento del estatuto o contrato social: </t>
  </si>
  <si>
    <t xml:space="preserve">Composición del capital </t>
  </si>
  <si>
    <t>costo de mercaderias o prod vendidos</t>
  </si>
  <si>
    <t>Resultado financiero y por tenencia</t>
  </si>
  <si>
    <r>
      <t xml:space="preserve">Ganancia </t>
    </r>
    <r>
      <rPr>
        <sz val="7"/>
        <rFont val="Arial"/>
        <family val="2"/>
      </rPr>
      <t>(Pérdida)</t>
    </r>
    <r>
      <rPr>
        <sz val="8"/>
        <rFont val="Arial"/>
        <family val="2"/>
      </rPr>
      <t xml:space="preserve"> del Ejercicio según el estado</t>
    </r>
  </si>
  <si>
    <t>Accionista</t>
  </si>
  <si>
    <t xml:space="preserve"> </t>
  </si>
  <si>
    <t>PATRIMONIO NETO</t>
  </si>
  <si>
    <t>(En guaraníes)</t>
  </si>
  <si>
    <t>(En  guaraníes)</t>
  </si>
  <si>
    <t>Menos Gastos de administración (Anexo H)</t>
  </si>
  <si>
    <t>US$</t>
  </si>
  <si>
    <r>
      <t>Denominacion:</t>
    </r>
    <r>
      <rPr>
        <b/>
        <sz val="14"/>
        <rFont val="Book Antiqua"/>
        <family val="1"/>
      </rPr>
      <t xml:space="preserve"> SALUM &amp; WENZ S.A.</t>
    </r>
  </si>
  <si>
    <t>Actividad principal: Constructora</t>
  </si>
  <si>
    <t>Acciones</t>
  </si>
  <si>
    <t>Votos por acción</t>
  </si>
  <si>
    <t>Valor nominal de c/acción</t>
  </si>
  <si>
    <t>del</t>
  </si>
  <si>
    <t>al</t>
  </si>
  <si>
    <t>OVM</t>
  </si>
  <si>
    <t>OS</t>
  </si>
  <si>
    <t>SALUM &amp; WENZ S.A.</t>
  </si>
  <si>
    <t>Resultados de Ejercicios anteriores</t>
  </si>
  <si>
    <t>FLUJO DE EFECTIVO DE LAS ACTIVIDADES OPERATIVAS</t>
  </si>
  <si>
    <t>COBRO A CLIENTES</t>
  </si>
  <si>
    <t>MENOS: PAGO A PROVEEDORES</t>
  </si>
  <si>
    <t>MENOS: PAGO A EMPLEADOS</t>
  </si>
  <si>
    <t>MENOS: PAGOS IMP A LA LA RENTA</t>
  </si>
  <si>
    <t>MENOS: PAGO PANTENTES E IMPUESTOS</t>
  </si>
  <si>
    <t>MENOS: OTROS PAGOS</t>
  </si>
  <si>
    <t>FLUJO DE EFECTIVO DE LAS ACTIVIDADES DE FINANCIACION</t>
  </si>
  <si>
    <t>DIFERENCIA DE CAMBIO</t>
  </si>
  <si>
    <t>EFECTIVO GENERADO EN ACT DE FINANCIACION</t>
  </si>
  <si>
    <t>ESTADO DE FLUJO DE EFECTIVO</t>
  </si>
  <si>
    <t>EFECTIVO UTILIZADO POR ACT OPERATIVAS</t>
  </si>
  <si>
    <t>EFECTIVO UTILIZADO POR ACT. DE INVERSION</t>
  </si>
  <si>
    <t>EFECTIVO GENERADO POR ACT. DE FINANCIACION</t>
  </si>
  <si>
    <t>TOTAL VARIACION EN CAJA</t>
  </si>
  <si>
    <t>MAS: SALDO INICIAL DE CAJA</t>
  </si>
  <si>
    <t>Nº</t>
  </si>
  <si>
    <t>Herramientas</t>
  </si>
  <si>
    <t>Equipos de oficina</t>
  </si>
  <si>
    <t>Rodados</t>
  </si>
  <si>
    <t>Inmuebles</t>
  </si>
  <si>
    <t>Equipos de obra</t>
  </si>
  <si>
    <t>Muebles y Utiles</t>
  </si>
  <si>
    <t>Instalaciones</t>
  </si>
  <si>
    <t>costos const de obra</t>
  </si>
  <si>
    <t>otros gastos no detallados</t>
  </si>
  <si>
    <t>Regalías, honorarios prof y por servicios técnicos</t>
  </si>
  <si>
    <t>Volumen de otros ingresos</t>
  </si>
  <si>
    <r>
      <t>(Más) Otros ingresos</t>
    </r>
    <r>
      <rPr>
        <sz val="6"/>
        <rFont val="Arial"/>
        <family val="2"/>
      </rPr>
      <t xml:space="preserve"> (Anexo I) (Notas a los Estados Contables 5)</t>
    </r>
  </si>
  <si>
    <r>
      <t xml:space="preserve">Ventas Netas </t>
    </r>
    <r>
      <rPr>
        <sz val="6"/>
        <rFont val="Arial"/>
        <family val="2"/>
      </rPr>
      <t>(Anexo I) (Notas a los Estados contables 5)</t>
    </r>
  </si>
  <si>
    <t>TOTAL FLUJO DE EFECTIVO DE LAS ACTIVIDADES OPERATIVAS</t>
  </si>
  <si>
    <r>
      <rPr>
        <sz val="8"/>
        <color indexed="9"/>
        <rFont val="Arial"/>
        <family val="2"/>
      </rPr>
      <t>´</t>
    </r>
    <r>
      <rPr>
        <sz val="8"/>
        <rFont val="Arial"/>
        <family val="2"/>
      </rPr>
      <t>= SALDO FINAL</t>
    </r>
  </si>
  <si>
    <t>(EN GUARANÍES)</t>
  </si>
  <si>
    <t>Cantidad de</t>
  </si>
  <si>
    <t>Acciones.</t>
  </si>
  <si>
    <t xml:space="preserve">TOTALES </t>
  </si>
  <si>
    <t>Cuenta</t>
  </si>
  <si>
    <t>DISPONIBILIDADES</t>
  </si>
  <si>
    <t>BANCOS</t>
  </si>
  <si>
    <t>ITAU CTA CTE</t>
  </si>
  <si>
    <t>BANCO ITAU USS</t>
  </si>
  <si>
    <t>BANCO FAMILIAR SAECA</t>
  </si>
  <si>
    <t>BBVA BANCO</t>
  </si>
  <si>
    <t>CLIENTES</t>
  </si>
  <si>
    <t>CLIENTES VARIOS</t>
  </si>
  <si>
    <t>GARANTIA DE ALQUILER</t>
  </si>
  <si>
    <t>IVA CREDITO FISCAL 10%</t>
  </si>
  <si>
    <t>GASTOS DE TERCEROS A RECUPERAR</t>
  </si>
  <si>
    <t>INVENTARIOS</t>
  </si>
  <si>
    <t>OBRAS EN EJECUCION</t>
  </si>
  <si>
    <t>OTROS ACTIVOS</t>
  </si>
  <si>
    <t>SEGUROS  A DEVENGAR</t>
  </si>
  <si>
    <t>PROPIEDAD PLANTA Y EQUIPOS</t>
  </si>
  <si>
    <t>BIENES DE OPERACION</t>
  </si>
  <si>
    <t>HERRAMIENTAS</t>
  </si>
  <si>
    <t>EQUIPOS DE OFICINA</t>
  </si>
  <si>
    <t>RODADOS</t>
  </si>
  <si>
    <t>DEPOSITO EN LUQUE</t>
  </si>
  <si>
    <t>MUEBLES Y UTILES</t>
  </si>
  <si>
    <t>EQUIPOS DE OBRAS</t>
  </si>
  <si>
    <t>INMUEBLE TERRENO LUQUE 2</t>
  </si>
  <si>
    <t>INMUEBLE LUQUE TERRENO</t>
  </si>
  <si>
    <t>DEPOSITO CDE KM 7</t>
  </si>
  <si>
    <t>INSTALACIONES</t>
  </si>
  <si>
    <t>CONSTRUCCION DEPOSITO CDE</t>
  </si>
  <si>
    <t>DEP. ACUM. MUEBLES Y UTILES</t>
  </si>
  <si>
    <t>DEP ACUM. EQUIPOS DE OFICINA</t>
  </si>
  <si>
    <t>DEP. ACUM. RODADOS</t>
  </si>
  <si>
    <t>DEP. ACUM. DE HERRAMIENTAS</t>
  </si>
  <si>
    <t>DEP. ACUM. EQ. DE OBRAS</t>
  </si>
  <si>
    <t>DEP. ACUM. INSTALACIONES</t>
  </si>
  <si>
    <t>PASIVO Y PATRIMONIO NETO</t>
  </si>
  <si>
    <t>CUENTAS A PAGAR</t>
  </si>
  <si>
    <t>PROVEEDORES LOCALES</t>
  </si>
  <si>
    <t>PROVEEDORES VARIOS - GUARANIES</t>
  </si>
  <si>
    <t>PROVISIONES</t>
  </si>
  <si>
    <t>IPS A PAGAR</t>
  </si>
  <si>
    <t>RETENCIONES DE LA FUENTE A PAGAR</t>
  </si>
  <si>
    <t>OTROS PASIVOS</t>
  </si>
  <si>
    <t>INGRESOS DIFERIDOS</t>
  </si>
  <si>
    <t>CAPITAL</t>
  </si>
  <si>
    <t>CAPITAL SUSCRIPTO</t>
  </si>
  <si>
    <t>RESERVAS</t>
  </si>
  <si>
    <t>RESERVA LEGAL</t>
  </si>
  <si>
    <t>RESERVA DE REVALUO</t>
  </si>
  <si>
    <t>INGRESOS</t>
  </si>
  <si>
    <t>VENTAS NETAS. SECTOR PRIVADO</t>
  </si>
  <si>
    <t>SERV. CONSTRUCCIONES</t>
  </si>
  <si>
    <t>PROYECTOS REALIZADOS</t>
  </si>
  <si>
    <t>GERENCIAMIENTO DE OBRAS</t>
  </si>
  <si>
    <t>OTROS INGRESOS</t>
  </si>
  <si>
    <t>DESCUENTOS OBTENIDOS</t>
  </si>
  <si>
    <t>GANANCIA EN DIFERENCIA DE CAMBIO</t>
  </si>
  <si>
    <t>COSTOS</t>
  </si>
  <si>
    <t>COSTO CONSTRUCCION DE OBRAS</t>
  </si>
  <si>
    <t>MANO DE OBRA DPTO OBRAS</t>
  </si>
  <si>
    <t>COSTOS CONST OBRAS</t>
  </si>
  <si>
    <t>COSTO DE PROYECTOS</t>
  </si>
  <si>
    <t>MANO DE OBRA DPTO PROYECTOS</t>
  </si>
  <si>
    <t>GASTOS VARIOS PROYECTOS</t>
  </si>
  <si>
    <t>GASTOS DE ADMINISTRACION</t>
  </si>
  <si>
    <t>SUELDOS PAGADOS</t>
  </si>
  <si>
    <t>APORTE PATRONAL</t>
  </si>
  <si>
    <t>AGUA, LUZ</t>
  </si>
  <si>
    <t>COMBUSTIBLES Y LUBRICANTES</t>
  </si>
  <si>
    <t>COMB. FIAT CDE</t>
  </si>
  <si>
    <t>COMBUSTIBLE NISSAN CDE</t>
  </si>
  <si>
    <t>COMBU Y LUBRI. CHEVROLET</t>
  </si>
  <si>
    <t>COMB Y LUB JMC CDE</t>
  </si>
  <si>
    <t>MANTENIMIENTO RODADOS</t>
  </si>
  <si>
    <t>MANTENIMIENTO CHEVROLET MONTANA</t>
  </si>
  <si>
    <t>MANTENIMIENTO FIAT CDE</t>
  </si>
  <si>
    <t>MANTENIMIENTO JMC CDE</t>
  </si>
  <si>
    <t>GASTOS VARIOS N.D.</t>
  </si>
  <si>
    <t>UTILES DE OFICINAS</t>
  </si>
  <si>
    <t>PUBLICIDAD Y PROPAGANDA</t>
  </si>
  <si>
    <t>GASTOS DE ESCRIBANIA</t>
  </si>
  <si>
    <t>COMISIONES Y GASTOS BANCARIOS</t>
  </si>
  <si>
    <t>HONORARIOS PROFESIONALES</t>
  </si>
  <si>
    <t>REMUNERACION DIRECTORES</t>
  </si>
  <si>
    <t>SEGUROS GASTOS</t>
  </si>
  <si>
    <t>DONACIONES Y CONTRIBUCIONES</t>
  </si>
  <si>
    <t>SUSCRIPCIONES VARIAS</t>
  </si>
  <si>
    <t>CURSOS, BENEFICIOS Y UNIFORMES FUNCIONARIOS</t>
  </si>
  <si>
    <t>PERDIDA P/ DIF. DE CAMBIO</t>
  </si>
  <si>
    <t>MONITOREO - SEGURIDAD</t>
  </si>
  <si>
    <t>TASAS, PATENTES E IMPUESTOS VARIOS</t>
  </si>
  <si>
    <t>INVERSIONES TEMPORARIAS</t>
  </si>
  <si>
    <t>RETENCIONES DE IVA</t>
  </si>
  <si>
    <t>CREDITOS</t>
  </si>
  <si>
    <t>Dep. Acumulada Construcciones</t>
  </si>
  <si>
    <t>TARJETA DE CREDITO CORPORATIVA</t>
  </si>
  <si>
    <t>SUELDOS A PAGAR</t>
  </si>
  <si>
    <t>RESULTADOS</t>
  </si>
  <si>
    <t>ALQUILERES COBRADOS</t>
  </si>
  <si>
    <t>MANO DE OBRA -TERCERIZADOS DE PROYECTOS</t>
  </si>
  <si>
    <t>MANTENIMIENTO NISSAN CDE</t>
  </si>
  <si>
    <t>COMISIONES PAGADAS</t>
  </si>
  <si>
    <t>Inscripción en la comisión Nacional de Valores: RES. Nº 62E/14</t>
  </si>
  <si>
    <t>Edgar Salum</t>
  </si>
  <si>
    <t>Carlos Wenz</t>
  </si>
  <si>
    <t xml:space="preserve">Edgar Salum </t>
  </si>
  <si>
    <t>Balance General - Periodo:</t>
  </si>
  <si>
    <t>Usuario:</t>
  </si>
  <si>
    <t>Descripción</t>
  </si>
  <si>
    <t>Saldos</t>
  </si>
  <si>
    <t>1</t>
  </si>
  <si>
    <t>101</t>
  </si>
  <si>
    <t>10101</t>
  </si>
  <si>
    <t>1010101</t>
  </si>
  <si>
    <t>CAJA</t>
  </si>
  <si>
    <t>1010103</t>
  </si>
  <si>
    <t>101010302</t>
  </si>
  <si>
    <t>101010303</t>
  </si>
  <si>
    <t>101010304</t>
  </si>
  <si>
    <t>101010307</t>
  </si>
  <si>
    <t>101010313</t>
  </si>
  <si>
    <t>10102</t>
  </si>
  <si>
    <t>1010201</t>
  </si>
  <si>
    <t>VALORES- FONDOS MUTUOS CADIEM</t>
  </si>
  <si>
    <t>10103</t>
  </si>
  <si>
    <t>1010301</t>
  </si>
  <si>
    <t>101030101</t>
  </si>
  <si>
    <t>101030102</t>
  </si>
  <si>
    <t>1010311</t>
  </si>
  <si>
    <t>DEUDORES VARIOS - FONDOS DE RESERVA FINESSE</t>
  </si>
  <si>
    <t>1010324</t>
  </si>
  <si>
    <t>1010326</t>
  </si>
  <si>
    <t>10110</t>
  </si>
  <si>
    <t>1011005</t>
  </si>
  <si>
    <t>101100502</t>
  </si>
  <si>
    <t>101100503</t>
  </si>
  <si>
    <t>101100602</t>
  </si>
  <si>
    <t>DPTO 5-1 EDIF BRANKA</t>
  </si>
  <si>
    <t>10120</t>
  </si>
  <si>
    <t>1012003</t>
  </si>
  <si>
    <t>102</t>
  </si>
  <si>
    <t>10203</t>
  </si>
  <si>
    <t>INVERSIONES PERMANENTES</t>
  </si>
  <si>
    <t>10210</t>
  </si>
  <si>
    <t>1021001</t>
  </si>
  <si>
    <t>102100101</t>
  </si>
  <si>
    <t>102100102</t>
  </si>
  <si>
    <t>102100103</t>
  </si>
  <si>
    <t>102100107</t>
  </si>
  <si>
    <t>102100108</t>
  </si>
  <si>
    <t>102100109</t>
  </si>
  <si>
    <t>102100110</t>
  </si>
  <si>
    <t>102100113</t>
  </si>
  <si>
    <t>102100115</t>
  </si>
  <si>
    <t>102100116</t>
  </si>
  <si>
    <t>102100117</t>
  </si>
  <si>
    <t>102100118</t>
  </si>
  <si>
    <t>CONSTRUCCION DEPOSITO LUQUE</t>
  </si>
  <si>
    <t>102100119</t>
  </si>
  <si>
    <t>EQUIPOS DE INFORMATICA</t>
  </si>
  <si>
    <t>102100201</t>
  </si>
  <si>
    <t>102100202</t>
  </si>
  <si>
    <t>102100205</t>
  </si>
  <si>
    <t>102100209</t>
  </si>
  <si>
    <t>102100210</t>
  </si>
  <si>
    <t>102100211</t>
  </si>
  <si>
    <t>102100212</t>
  </si>
  <si>
    <t>2</t>
  </si>
  <si>
    <t>201</t>
  </si>
  <si>
    <t>20101</t>
  </si>
  <si>
    <t>2010101</t>
  </si>
  <si>
    <t>201010101</t>
  </si>
  <si>
    <t>201010106</t>
  </si>
  <si>
    <t>201010109</t>
  </si>
  <si>
    <t>PROVEEDORES VARIOS - US$</t>
  </si>
  <si>
    <t>20110</t>
  </si>
  <si>
    <t>2011005</t>
  </si>
  <si>
    <t>2011006</t>
  </si>
  <si>
    <t>2011009</t>
  </si>
  <si>
    <t>20120</t>
  </si>
  <si>
    <t>3</t>
  </si>
  <si>
    <t>301</t>
  </si>
  <si>
    <t>30101</t>
  </si>
  <si>
    <t>302</t>
  </si>
  <si>
    <t>30201</t>
  </si>
  <si>
    <t>30203</t>
  </si>
  <si>
    <t>303</t>
  </si>
  <si>
    <t>4</t>
  </si>
  <si>
    <t>402</t>
  </si>
  <si>
    <t>40201</t>
  </si>
  <si>
    <t>40202</t>
  </si>
  <si>
    <t>40203</t>
  </si>
  <si>
    <t>410</t>
  </si>
  <si>
    <t>41002</t>
  </si>
  <si>
    <t>41003</t>
  </si>
  <si>
    <t>41004</t>
  </si>
  <si>
    <t>41008</t>
  </si>
  <si>
    <t>41009</t>
  </si>
  <si>
    <t>5</t>
  </si>
  <si>
    <t>501</t>
  </si>
  <si>
    <t>50101</t>
  </si>
  <si>
    <t>5010102</t>
  </si>
  <si>
    <t>5010103</t>
  </si>
  <si>
    <t>50103</t>
  </si>
  <si>
    <t>5010301</t>
  </si>
  <si>
    <t>5010302</t>
  </si>
  <si>
    <t>5010303</t>
  </si>
  <si>
    <t>50104</t>
  </si>
  <si>
    <t>5010409</t>
  </si>
  <si>
    <t>50105</t>
  </si>
  <si>
    <t>COSTO DPTO TECNICO</t>
  </si>
  <si>
    <t>5010501</t>
  </si>
  <si>
    <t>MANO DE OBRA-DPTO TECNICO</t>
  </si>
  <si>
    <t>510</t>
  </si>
  <si>
    <t>51001</t>
  </si>
  <si>
    <t>51002</t>
  </si>
  <si>
    <t>51003</t>
  </si>
  <si>
    <t>AGUINALDOS</t>
  </si>
  <si>
    <t>51006</t>
  </si>
  <si>
    <t>51007</t>
  </si>
  <si>
    <t>51008</t>
  </si>
  <si>
    <t>51009</t>
  </si>
  <si>
    <t>5100903</t>
  </si>
  <si>
    <t>5100905</t>
  </si>
  <si>
    <t>5100908</t>
  </si>
  <si>
    <t>5100909</t>
  </si>
  <si>
    <t>5100910</t>
  </si>
  <si>
    <t>5100911</t>
  </si>
  <si>
    <t>5100912</t>
  </si>
  <si>
    <t>CUPO COMBUSTIBLE CDE</t>
  </si>
  <si>
    <t>51010</t>
  </si>
  <si>
    <t>5101006</t>
  </si>
  <si>
    <t>5101007</t>
  </si>
  <si>
    <t>5101008</t>
  </si>
  <si>
    <t>51011</t>
  </si>
  <si>
    <t>MANTENIMIENTO DE OFICINA Y EQUIPOS</t>
  </si>
  <si>
    <t>51016</t>
  </si>
  <si>
    <t>51017</t>
  </si>
  <si>
    <t>51018</t>
  </si>
  <si>
    <t>51020</t>
  </si>
  <si>
    <t>51021</t>
  </si>
  <si>
    <t>51023</t>
  </si>
  <si>
    <t>51024</t>
  </si>
  <si>
    <t>51035</t>
  </si>
  <si>
    <t>51038</t>
  </si>
  <si>
    <t>51039</t>
  </si>
  <si>
    <t>51040</t>
  </si>
  <si>
    <t>51041</t>
  </si>
  <si>
    <t>51043</t>
  </si>
  <si>
    <t>51046</t>
  </si>
  <si>
    <t>51048</t>
  </si>
  <si>
    <t>51049</t>
  </si>
  <si>
    <t>51052</t>
  </si>
  <si>
    <t>51056</t>
  </si>
  <si>
    <t>51057</t>
  </si>
  <si>
    <t>51058</t>
  </si>
  <si>
    <t>Page -1 of 1</t>
  </si>
  <si>
    <t>OBRAS EN EJECUCION HOLIDAY INN</t>
  </si>
  <si>
    <t>80034496-0</t>
  </si>
  <si>
    <t>ImagineSoft Ñanduti</t>
  </si>
  <si>
    <t>REL384</t>
  </si>
  <si>
    <t>OBRAS EN EJECUCION HOGAR SAN JOSE</t>
  </si>
  <si>
    <t>101100504</t>
  </si>
  <si>
    <t>OBRAS EN EJECUCION - NGO</t>
  </si>
  <si>
    <t>1011006</t>
  </si>
  <si>
    <t>EDIF BRANKA - DTOS</t>
  </si>
  <si>
    <t>1011007</t>
  </si>
  <si>
    <t>EDIFICIO FINESSE</t>
  </si>
  <si>
    <t>101100701</t>
  </si>
  <si>
    <t>DPTO 2DO PISO DPTO 2A EDIF FINESSE</t>
  </si>
  <si>
    <t>102011</t>
  </si>
  <si>
    <t>INTANGIBLES</t>
  </si>
  <si>
    <t>10201101</t>
  </si>
  <si>
    <t>LICENCIAS Y SOFTWARE</t>
  </si>
  <si>
    <t>10201102</t>
  </si>
  <si>
    <t>AMORTIZACION ACUM LICENCIAS Y SOFTWARE</t>
  </si>
  <si>
    <t>102100104</t>
  </si>
  <si>
    <t>MEJORAS EN INMUEBLES DE T</t>
  </si>
  <si>
    <t>102100112</t>
  </si>
  <si>
    <t>TERRENO LUQUE 3</t>
  </si>
  <si>
    <t>1021002</t>
  </si>
  <si>
    <t>DEPRECIACION ACUMULADA</t>
  </si>
  <si>
    <t>2012009</t>
  </si>
  <si>
    <t>INTERESES COBRADOS</t>
  </si>
  <si>
    <t>51004</t>
  </si>
  <si>
    <t>VACACIONES</t>
  </si>
  <si>
    <t>COMB. Y LUB. CAMION ISUZU LEO</t>
  </si>
  <si>
    <t>COMB Y LUBR ISUZU 2015 ING ROMERO</t>
  </si>
  <si>
    <t>5101009</t>
  </si>
  <si>
    <t>51013</t>
  </si>
  <si>
    <t>GASTOS DE EXPENSAS OFIC MARISCAL</t>
  </si>
  <si>
    <t>IMPRESOS, PAPELERIAS Y LIBROS</t>
  </si>
  <si>
    <t>CORREOS</t>
  </si>
  <si>
    <t>51034</t>
  </si>
  <si>
    <t>GASTOS VARIOS DE OBRAS</t>
  </si>
  <si>
    <t>VIATICOS Y CONSUMICION</t>
  </si>
  <si>
    <t>RESULTADO:</t>
  </si>
  <si>
    <t>Según Asamblea Ordinaria celebrada el :</t>
  </si>
  <si>
    <t>Fondos Mutuos</t>
  </si>
  <si>
    <t>Mejoras en Inmuebles de Terceros</t>
  </si>
  <si>
    <t xml:space="preserve">Domicilio Legal: Quesada 4926 esquina Tte. Zotti </t>
  </si>
  <si>
    <t xml:space="preserve">  LICENCIAS Y SOFTWARE</t>
  </si>
  <si>
    <t>Totales Ejercicio</t>
  </si>
  <si>
    <t>101010102</t>
  </si>
  <si>
    <t>CAJA CHICA SECRETARIA NATALIA</t>
  </si>
  <si>
    <t>ANTICIPO IMP. A LA RENTA</t>
  </si>
  <si>
    <t>101100508</t>
  </si>
  <si>
    <t>OBRA EN EJECUCION DEP FORMAR</t>
  </si>
  <si>
    <t>10115</t>
  </si>
  <si>
    <t>ANTICIPOS</t>
  </si>
  <si>
    <t>1011501</t>
  </si>
  <si>
    <t>ANT. A PROVEEDORES</t>
  </si>
  <si>
    <t>1020301</t>
  </si>
  <si>
    <t>INVERSIONES REALIZADAS EN OTRAS EMPRESAS</t>
  </si>
  <si>
    <t>201200914</t>
  </si>
  <si>
    <t>INGRESOS DIFERIDOS EDIF ATHOS</t>
  </si>
  <si>
    <t>201200916</t>
  </si>
  <si>
    <t>INGRESOS DIFERIDOS EDIF BOHEMIA</t>
  </si>
  <si>
    <t>30302</t>
  </si>
  <si>
    <t>RESULTADOS DEL EJERCICIO ACTUAL</t>
  </si>
  <si>
    <t>COSTO DE VENTA EDIFICIO FINESE</t>
  </si>
  <si>
    <t>5100902</t>
  </si>
  <si>
    <t>MOVILIDAD OBRAS</t>
  </si>
  <si>
    <t>5101001</t>
  </si>
  <si>
    <t>MANTENIM. RODADO -ISUZU EN DEP LUQUE</t>
  </si>
  <si>
    <t>51014</t>
  </si>
  <si>
    <t>AMORTIZACION INTANGIBLES</t>
  </si>
  <si>
    <t>51015</t>
  </si>
  <si>
    <t>MANT Y GASTOS DEPOSITO LUQUE</t>
  </si>
  <si>
    <t>PRESENTES Y EVENTOS</t>
  </si>
  <si>
    <t>Inversiones Realizadas en Otras Empresas</t>
  </si>
  <si>
    <t>Seguros Gastos</t>
  </si>
  <si>
    <t>Comisiones y Gtos. Bancarios</t>
  </si>
  <si>
    <t>Perdida en Diferencia de Cambio</t>
  </si>
  <si>
    <t>PASIVOS CORRIENTES</t>
  </si>
  <si>
    <t>PROVEEDORES VARIOS</t>
  </si>
  <si>
    <t>PASIVOS NO CORRIENTES</t>
  </si>
  <si>
    <t>Volumen de ventas</t>
  </si>
  <si>
    <t>Disponibilidades (Notas a los estados contables 3,1)</t>
  </si>
  <si>
    <t>Inventario (Notas a los estados contables 3,4)</t>
  </si>
  <si>
    <t>Inversiones Temporales (Notas a los estados contables 3,2)</t>
  </si>
  <si>
    <t>Otros activos  (Notas a los estados contables 3,5)</t>
  </si>
  <si>
    <r>
      <t xml:space="preserve">Créditos 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(Notas a los estados contables 3,6)</t>
    </r>
  </si>
  <si>
    <t>Bienes de uso (anexo A)  (Notas a los estados contables 3,9)</t>
  </si>
  <si>
    <t>Inversiones Permanentes (Nota a los estados contables 3,8)</t>
  </si>
  <si>
    <t>Cuentas a Pagar (Notas a los estados contables 3,10)</t>
  </si>
  <si>
    <t>MARIA JOSE ALVAREZ                   ARQ. EDGAR SALUM             ING. CARLOS WENZ        LIC. JUAN SEGOVIA</t>
  </si>
  <si>
    <t xml:space="preserve">CONTADORA PUBLICA                            PRESIDENTE                       VICEPRESIDENTE              SINDICO </t>
  </si>
  <si>
    <t>PAGO DE DIVIDENDOS</t>
  </si>
  <si>
    <t>AUMENTO DE CAPITAL</t>
  </si>
  <si>
    <t>BANCO FAMILIAR US$ -</t>
  </si>
  <si>
    <t>101100509</t>
  </si>
  <si>
    <t>OBRA EN EJECUCION EDIF ATHOS.</t>
  </si>
  <si>
    <t>101100511</t>
  </si>
  <si>
    <t>OBRA EN EJECUCION EMBAJADA ALEMANA</t>
  </si>
  <si>
    <t>101100512</t>
  </si>
  <si>
    <t>OBRA EN EJECUCION STOCK HERNANDARIAS</t>
  </si>
  <si>
    <t>101100514</t>
  </si>
  <si>
    <t>OBRA EN EJECUCION CONDOR CDE</t>
  </si>
  <si>
    <t>1011009</t>
  </si>
  <si>
    <t>EDIFICIO BOHEMIA</t>
  </si>
  <si>
    <t>101100901</t>
  </si>
  <si>
    <t>INMUEBLE EDIF. BOHEMIA (INTENDENTES)</t>
  </si>
  <si>
    <t>101100902</t>
  </si>
  <si>
    <t>EDIF. BOHEMIA - PROYECTOS</t>
  </si>
  <si>
    <t>101100904</t>
  </si>
  <si>
    <t>EDIF. BOHEMIA - OTROS GASTOS</t>
  </si>
  <si>
    <t>40208</t>
  </si>
  <si>
    <t>SERV. CONSTRUCCIONES (EXENTO)</t>
  </si>
  <si>
    <t>40299</t>
  </si>
  <si>
    <t>DESCUENTOS CONCEDIDOS POR VENTAS</t>
  </si>
  <si>
    <t>5100907</t>
  </si>
  <si>
    <t>COMB Y LUB FIAT ASUNCION</t>
  </si>
  <si>
    <t>Equipos Informaticos</t>
  </si>
  <si>
    <t>DOC. A COBRAR-PRESTAMO CENTRO ESTE S.A.</t>
  </si>
  <si>
    <t xml:space="preserve">BANCO FAMILIAR US$ </t>
  </si>
  <si>
    <t>MARIA.JOSE</t>
  </si>
  <si>
    <t>RECAUDACIONES A DEPOSITAR</t>
  </si>
  <si>
    <t>1010314</t>
  </si>
  <si>
    <t>SOBREGIRO EN CAJA DE TERCEROS</t>
  </si>
  <si>
    <t>101100702</t>
  </si>
  <si>
    <t>DPTO. 3ER PISO 3A EDIFICIO FINESSE</t>
  </si>
  <si>
    <t>101100903</t>
  </si>
  <si>
    <t>EDIF. BOHEMIA - CONSTRUCCION</t>
  </si>
  <si>
    <t>102100203</t>
  </si>
  <si>
    <t>DEP. ACUM. EQUIPOS DE INFORMATICA</t>
  </si>
  <si>
    <t>102100208</t>
  </si>
  <si>
    <t>DEP.ACUM. INM.DE TERCEROS</t>
  </si>
  <si>
    <t>GASTOS DE EXPENSAS-FINESSE Y BRANKA</t>
  </si>
  <si>
    <t>5100901</t>
  </si>
  <si>
    <t>COMB Y LUB.-ISUZU EN DEP LUQUE</t>
  </si>
  <si>
    <t>RECAUDACIONES A DEPOSITAR U$S</t>
  </si>
  <si>
    <t>OBRAS EN EJECUCIÓN HOGAR SAN JOSE</t>
  </si>
  <si>
    <t>OBRAS EN EJECUCIÓN OBRA ATHOS</t>
  </si>
  <si>
    <t>INGRESOS DIFERIDOS EDIFICIO BOHEMIA</t>
  </si>
  <si>
    <r>
      <t>Ganancia ordinaria</t>
    </r>
    <r>
      <rPr>
        <sz val="7"/>
        <rFont val="Arial"/>
        <family val="2"/>
      </rPr>
      <t xml:space="preserve"> </t>
    </r>
  </si>
  <si>
    <t xml:space="preserve">          a) compras (anexo H)</t>
  </si>
  <si>
    <t xml:space="preserve">          b) Costos de producción</t>
  </si>
  <si>
    <t>Intangibles (Nota a los estados contables 3,7) (Anexo B)</t>
  </si>
  <si>
    <t>Ejercicio al</t>
  </si>
  <si>
    <t>Por el ejercicio finalizado el 31/12/18 comparativo con el ejercicio anterior al 31/12/17</t>
  </si>
  <si>
    <t>VARIACION DE FONDOS</t>
  </si>
  <si>
    <t>FONDOS AL INICIO DEL PERIODO</t>
  </si>
  <si>
    <t>AJUSTES DE EJERCICIOS ANTERIORES</t>
  </si>
  <si>
    <t>FONDOS AJUSTADOS AL INICIO DEL EJERCICIO</t>
  </si>
  <si>
    <t>AUMENTO (DISMINUCIÓN) DE FONDOS</t>
  </si>
  <si>
    <t>FONDOS AL CIERRE DEL EJERCICIO</t>
  </si>
  <si>
    <t>CAUSAS DE VARIACION DE LOS FONDOS</t>
  </si>
  <si>
    <t>VENTAS COBRADAS</t>
  </si>
  <si>
    <t>MENOS: EGRESOS ORDINARIOS PAGADOS (NOTA)</t>
  </si>
  <si>
    <t>MÁS: OTROS INGRESOS ORDINARIOS COBRADOS (NOTAS)</t>
  </si>
  <si>
    <t>FONDOS ORIGINALES (APLICADOS) EN OPERACIONES ORDINARIAS</t>
  </si>
  <si>
    <t>INTEGRACION DE ACCIONES</t>
  </si>
  <si>
    <t>NUEVAS DEUDAS A LARGO PLAZO</t>
  </si>
  <si>
    <t>NUEVAS DEUDAS A CORTO PLAZO</t>
  </si>
  <si>
    <t>OTRAS CAUSAS DE ORIGENES DE FONDOS</t>
  </si>
  <si>
    <t>TOTAL DE ORIGENES DE FONDOS</t>
  </si>
  <si>
    <t>PAGO DE DEUDAS  CORTO PLAZO</t>
  </si>
  <si>
    <t>PAGO ANTICIPADO DE DEUDAS A LARGO PLAZO</t>
  </si>
  <si>
    <t>PAGO POR ADQUISICIONES DE BIENES DE USO</t>
  </si>
  <si>
    <t>RETIROS DE SOCIOS</t>
  </si>
  <si>
    <t>COMPRAS DE INVERSIONES PERMANENTES</t>
  </si>
  <si>
    <t>OTRAS CAUSAS DE APLICACIONES DE FONDOS</t>
  </si>
  <si>
    <t>AL</t>
  </si>
  <si>
    <t>Alquileres Pagados</t>
  </si>
  <si>
    <t>Amortización de bienes de uso</t>
  </si>
  <si>
    <t>101010316</t>
  </si>
  <si>
    <t>BANCO SUDAMERIS GS</t>
  </si>
  <si>
    <t>101010317</t>
  </si>
  <si>
    <t>BANCO SUDAMERIS USD</t>
  </si>
  <si>
    <t>2011007</t>
  </si>
  <si>
    <t>AGUINALDOS A PAGAR</t>
  </si>
  <si>
    <t>202</t>
  </si>
  <si>
    <t>20202</t>
  </si>
  <si>
    <t>OTROS PASIVOS NO CORRIENTE</t>
  </si>
  <si>
    <t>2020203</t>
  </si>
  <si>
    <t>41005</t>
  </si>
  <si>
    <t>INGRESO POR VENTA DE ACTIVOFIJO</t>
  </si>
  <si>
    <t>51022</t>
  </si>
  <si>
    <t>GASTOS VARIOS ADMINISTRACION</t>
  </si>
  <si>
    <t>511</t>
  </si>
  <si>
    <t>GASTOS DPTO TECNICO</t>
  </si>
  <si>
    <t>51101</t>
  </si>
  <si>
    <t>GASTOS VARIOS DE LICITACIONES</t>
  </si>
  <si>
    <t>Intereses, multas y recargos impositivos</t>
  </si>
  <si>
    <r>
      <t xml:space="preserve">Menos Costos de mercaderias vendidas </t>
    </r>
    <r>
      <rPr>
        <sz val="6"/>
        <rFont val="Arial"/>
        <family val="2"/>
      </rPr>
      <t>(Anexo F) (Notas a los Est. Contables 6)</t>
    </r>
  </si>
  <si>
    <t>Construcciones</t>
  </si>
  <si>
    <t>Inversiones Realizadas en Empresas a Constiturse</t>
  </si>
  <si>
    <t>SUDAMERIS BANK U$S</t>
  </si>
  <si>
    <t>10105</t>
  </si>
  <si>
    <t>DEUDORES EN GESTION DE COBRO JUDICIAL</t>
  </si>
  <si>
    <t>1010501</t>
  </si>
  <si>
    <t>AEMSA</t>
  </si>
  <si>
    <t>101100516</t>
  </si>
  <si>
    <t>OBRA EN EJECUCION S6 ESPAÑA</t>
  </si>
  <si>
    <t>2012003</t>
  </si>
  <si>
    <t>GARANTIA DE ALQUILER CLIENTES</t>
  </si>
  <si>
    <t>201200922</t>
  </si>
  <si>
    <t>INGRESOS DIFERIDOS S6 ESPAÑA</t>
  </si>
  <si>
    <t>30102</t>
  </si>
  <si>
    <t>CAPITAL A INTEGRAR</t>
  </si>
  <si>
    <t>41001</t>
  </si>
  <si>
    <t>COMISIONES COBRADAS</t>
  </si>
  <si>
    <t>5010101</t>
  </si>
  <si>
    <t>CEMENTO</t>
  </si>
  <si>
    <t>5010407</t>
  </si>
  <si>
    <t>GTOS VARIOS,MANT Y REPARAC.-FINESE</t>
  </si>
  <si>
    <t>5100904</t>
  </si>
  <si>
    <t>COMBUSTIBLE OFICINA ASU</t>
  </si>
  <si>
    <t>5100906</t>
  </si>
  <si>
    <t>CUPO COMBUSTIBLE ASU</t>
  </si>
  <si>
    <t>51012</t>
  </si>
  <si>
    <t>MANTENIMIENTO EQUIPOS OBRAS</t>
  </si>
  <si>
    <t>51025</t>
  </si>
  <si>
    <t>IVA GASTOS INDIRECTOS</t>
  </si>
  <si>
    <t>51028</t>
  </si>
  <si>
    <t>RECARGOS Y MULTAS</t>
  </si>
  <si>
    <t>51036</t>
  </si>
  <si>
    <t>GRATIFICACIONES EXTRAORDINARIAS</t>
  </si>
  <si>
    <t>51051</t>
  </si>
  <si>
    <t>INTERESES PAGADOS</t>
  </si>
  <si>
    <t>51060</t>
  </si>
  <si>
    <t>PUBLICACIONES VARIAS</t>
  </si>
  <si>
    <t>514</t>
  </si>
  <si>
    <t>GASTOS DE OBRAS</t>
  </si>
  <si>
    <t>514001</t>
  </si>
  <si>
    <t>GASTOS JUDICIALES</t>
  </si>
  <si>
    <t>De las modificaciones: 03/04/19</t>
  </si>
  <si>
    <t>Capital Suscripto: 15.000.000.000.-</t>
  </si>
  <si>
    <t>Capital Integrado: 12.300.000.000.-</t>
  </si>
  <si>
    <t xml:space="preserve">Inscripcion en la Dirección General de los Registros Públicos Sección Personas Juridicas y Asoc. bajo el Nº 03, serie Comercial, folio 21 de fecha 26/07/2019 </t>
  </si>
  <si>
    <t>y Sección Comercio, bajo el Nº 07, folio 67, serie Comercial, fecha 26/07/2019</t>
  </si>
  <si>
    <t>NOTAS A LOS ESTADOS CONTABLES</t>
  </si>
  <si>
    <t>1. INFORMACION GENERAL SOBRE LA SOCIEDAD</t>
  </si>
  <si>
    <t>1.1 El Ente.</t>
  </si>
  <si>
    <t>Salum &amp; Wenz SA, cuya oficina principal se encuentra ubicada en la Ciudad de Asunción,</t>
  </si>
  <si>
    <t>fue constituida en fecha 17 de mayo de 1991 y protocolizado por Escritura Publica Nº 194</t>
  </si>
  <si>
    <t>del 20 de mayo de 1991, Escribano Jose Luis Coscia, e inscripta en el Registro Público de</t>
  </si>
  <si>
    <t>Comercio bajo el Nº 485 serie B Folio 2054 y sgtes.</t>
  </si>
  <si>
    <t>Se realizó una modificación a los Estatutos Sociales, según Escritura Publica Nº 89 de</t>
  </si>
  <si>
    <t>fecha 18 de mayo de 1995 Escribana Denise Céspedes p/ aumento de Capital a la suma de</t>
  </si>
  <si>
    <t>G. 30.000.000.- Se inscribió en los Registros Públicos en fecha 31 de agosto de 1995 bajo el</t>
  </si>
  <si>
    <t>Nº 706 Serie B Folio 6468 y sgtes.</t>
  </si>
  <si>
    <t>Posteriormente según Escritura Pública Nº 26 de fecha 4 de mayo de 1999, Escribana</t>
  </si>
  <si>
    <t>Sandra Fariña; hubo otra modificación de los estatutos por aumento de capital a Gs.</t>
  </si>
  <si>
    <t>80.000.000.- Se inscribió en los Registros Públicos en fecha 3 de julio de 1999 bajo el Nº 926</t>
  </si>
  <si>
    <t>Serie B Folio 5548 y sgtes.</t>
  </si>
  <si>
    <t>En fecha 20 de diciembre del 2005, según escritura Nº 108, Escribana Sandra Fariña</t>
  </si>
  <si>
    <t>Castagnino de Bedoya, se transformó de Sociedad de Responsabilidad Limitada a</t>
  </si>
  <si>
    <t>Sociedad Anónima, quedó constituida de tal forma a Salum &amp; Wenz S.A. al mismo tiempo</t>
  </si>
  <si>
    <t>se aumentó el capital social a Gs. 2.000.000.000.- Se inscribió en los Registros Públicos en</t>
  </si>
  <si>
    <t>fecha 16 de marzo del 2006 bajo el Nº 421 Serie C, folio 4908 y sgtes.</t>
  </si>
  <si>
    <t>En fecha 26 de abril del 2013, según Acta de Asamblea General Extraordinaria Nº 9</t>
  </si>
  <si>
    <t>pasada ante Escribana Lilia Irechi Ballasch, se modifica el Estatuto Social, en los sgtes</t>
  </si>
  <si>
    <t>puntos: Art. 5º Capital Social: se aprueba el aumento del Capital Social, a Gs.</t>
  </si>
  <si>
    <t>5.000.000.000.- (Guaraníes cinco mil millones). Art. 1º: Con la denominación de Salum &amp;</t>
  </si>
  <si>
    <t>Wenz Sociedad Anónima (S&amp;W S.A.) queda constituida una sociedad, que se regirá por</t>
  </si>
  <si>
    <t>el estatuto social y , en todo lo que no esté previsto en él, por el Código Civil, la Ley de</t>
  </si>
  <si>
    <t>Mercado de Valores y demás disposiciones legales reglamentarias que rigen la materia.</t>
  </si>
  <si>
    <t>Escritura inscripta en los Registros Públicos Sección Personas Jurídicas y Asociaciones</t>
  </si>
  <si>
    <t>Serie E, Bajo el número 126, folios 1373 y sigtes. en fecha 12 de Febrero de 2014.</t>
  </si>
  <si>
    <t>En fecha 24 de marzo del 2015, según Acta de Asamblea Nº 11 referente a integración de</t>
  </si>
  <si>
    <t>Capital Social y emisión de Acciones de la Firma. Escritura Publica Nº 60, inscripta en la</t>
  </si>
  <si>
    <t>Dirección Gral. De los Registros Públicos. Sección Comercio, bajo el número 02, folios 12 y</t>
  </si>
  <si>
    <t>sigtes. De fecha 19/10/2015.</t>
  </si>
  <si>
    <t>En fecha 24 de marzo del 2015, según Acta de Asamblea General Extraordinaria Nº 12 se</t>
  </si>
  <si>
    <t>modifica el Estatuto Social, en el Art. 5º Capital Social: El capital Social se fija en la suma</t>
  </si>
  <si>
    <t>de GUARANÍES DIEZ MIL MILLONES (G. 10.000.000.000.-), representado por DIEZ MIL</t>
  </si>
  <si>
    <t>(10.000) acciones nominativas de GUARANÍES UN MILLÓN (G. 1.000.000.-) cada</t>
  </si>
  <si>
    <t>ACCIÓN, numeradas en forma correlativa con números arábigos del 1 en adelante dentro</t>
  </si>
  <si>
    <t>del capital social. Se inscribió en la Dirección General de los Registros Públicos en fecha</t>
  </si>
  <si>
    <t>21/08/2015 bajo entrada 6427907 Inscripto bajo el numero 01 folio 01.</t>
  </si>
  <si>
    <t>En fecha 24 de marzo del 2017, según Asamblea General Ordinaria de Accionistas Nº 15</t>
  </si>
  <si>
    <t>referente a Integración de Capital y emisión de Acciones de la Firma. Escritura Publica Nº</t>
  </si>
  <si>
    <t>44, inscripta en la Dirección Gral. De los Registros Públicos, sección Comercio bajo el Nº 6,</t>
  </si>
  <si>
    <t>folios 10 y sigtes. En fecha 25/04/2018.</t>
  </si>
  <si>
    <t>referente a aumento de capital, el cual se eleva a la suma de GUARANIES QUINCE MIL</t>
  </si>
  <si>
    <t>MILLONES (G. 15.000.000.000.-), modificándose así el Estatutos Social de la Empresa en</t>
  </si>
  <si>
    <t>los art. 5º. Capital Social, art. 15º. Representación de la Sociedad, así como el uso de la</t>
  </si>
  <si>
    <t>firma social y el art. 31º. Conformación de la nueva emisión, suscripción e integración de</t>
  </si>
  <si>
    <t>acciones.</t>
  </si>
  <si>
    <t>La actividad económica principal de Salum &amp; Wenz S.A. es la Construcción, elaboración</t>
  </si>
  <si>
    <t>de proyectos y anteproyectos, administración o gerenciamiento de obras, ya sea de</t>
  </si>
  <si>
    <t>carácter público o privado, trabajos de consultoría, urbanismos, obras viales, y otras</t>
  </si>
  <si>
    <t>relacionados con los servicios y la industria de la Construcción.</t>
  </si>
  <si>
    <t>2. POLITICAS CONTABLES</t>
  </si>
  <si>
    <t>Los principios y prácticas contables más importantes aplicados para el registro de las</t>
  </si>
  <si>
    <t>operaciones y la preparación de los estados financieros de la Sociedad son los siguientes:</t>
  </si>
  <si>
    <t>2.1 Base para la preparación de los Estados Financieros:</t>
  </si>
  <si>
    <t>Los Estados Financieros expuestos han sido formulados de acuerdo a Normas Contables</t>
  </si>
  <si>
    <t>Generalmente Aceptadas en Paraguay. Fueron preparados sobre la base de costos</t>
  </si>
  <si>
    <t>históricos excepto los Bienes de Uso que reflejan parcialmente los efectos de la variación</t>
  </si>
  <si>
    <t>en el índice de precio al consumo producido entre los meses de cierre del ejercicio anterior</t>
  </si>
  <si>
    <t>y el que se liquida, conforme lo establece la Resolución de Actualización de la</t>
  </si>
  <si>
    <t>Subsecretaria de Estado de Tributación del Ministerio de Hacienda.</t>
  </si>
  <si>
    <t>2.2 Moneda de Cuenta:</t>
  </si>
  <si>
    <t>Los estados financieros están expresados en (G) guaraníes, unidad monetaria de la</t>
  </si>
  <si>
    <t>República del Paraguay.</t>
  </si>
  <si>
    <t>2.3 Reconocimiento de Ingresos y Egresos:</t>
  </si>
  <si>
    <t>El tratamiento contable de las ventas, es sobre el criterio de lo devengado, vale decir que</t>
  </si>
  <si>
    <t>el ingreso sobre las ventas, son consideradas al momento de la emisión de la factura.</t>
  </si>
  <si>
    <t>2.4 Valuación de Bienes Uso:</t>
  </si>
  <si>
    <t>Los Bienes de uso se encuentran valorizados al costo de adquisición y se revalúan</t>
  </si>
  <si>
    <t>anualmente de acuerdo al coeficiente de revalúo determinado por el Ministerio de</t>
  </si>
  <si>
    <t>Hacienda, y la depreciación acumulada de los bienes de acuerdo a las disposiciones de la</t>
  </si>
  <si>
    <t>Ley 125/91 modificada por la Ley 2421/04, sus decretos y resoluciones basados en el año</t>
  </si>
  <si>
    <t>de vida útil del bien. Las depreciaciones de estos bienes son calculadas por el método</t>
  </si>
  <si>
    <t>lineal, aplicando una tasa suficiente para extinguir sus valores al final de la vida útil</t>
  </si>
  <si>
    <t>estimada. El costo y depreciación acumulada de los bienes vendidos o retirados son</t>
  </si>
  <si>
    <t>eliminados de sus respectivas cuentas, la utilidad o pérdida que resulte de los mismos son</t>
  </si>
  <si>
    <t>incluidas en el cuadro de resultados.</t>
  </si>
  <si>
    <t>2.5 Efecto de la inflación sobre los Estados Financieros</t>
  </si>
  <si>
    <t>Los Estados financieros han sido preparados en base a cifras históricas y no se reconocen</t>
  </si>
  <si>
    <t>en forma integral los efectos de la inflación en la situación patrimonial y financiera de la</t>
  </si>
  <si>
    <t>2.6 Moneda extranjera</t>
  </si>
  <si>
    <t>Los activos y pasivos en moneda extranjera fueron valuados a los tipos de cambios</t>
  </si>
  <si>
    <t>cada dólar estadounidense, de conformidad a las resoluciones de la Sub Secretaría de</t>
  </si>
  <si>
    <t>Estado de Tributación.</t>
  </si>
  <si>
    <t xml:space="preserve">En fecha 03 de abril del 2019, según Asamblea General Extraordinaria Nº 18 incripta en la </t>
  </si>
  <si>
    <t>Dirección Gral. De los Registros Públicos, Sección Personas Juridicas y Asoc. Bajo el nº 03,</t>
  </si>
  <si>
    <t>serie comercial, folio 21 en fecha 26/07/2019 y Sección Comercio bajo el nº 07, folio 67, serie</t>
  </si>
  <si>
    <t>comercial en fecha 26/07/2019 por la Escribana Pública Lilia Irechi Ballasch.</t>
  </si>
  <si>
    <t>1.      INFORMACION REFERENTE A LOS ACTIVOS Y PASIVOS</t>
  </si>
  <si>
    <t>Activo Corriente</t>
  </si>
  <si>
    <t xml:space="preserve">3.1 Disponibilidades: </t>
  </si>
  <si>
    <t>CAJA COORDINADORES</t>
  </si>
  <si>
    <t>TOTAL...DISPONIBILIDADES</t>
  </si>
  <si>
    <t>3.2 INVERSIONES TEMPORALES</t>
  </si>
  <si>
    <t>TOTAL… INVERSIONES TEMPORALES</t>
  </si>
  <si>
    <t>3.3 CRÉDITOS</t>
  </si>
  <si>
    <t>101030101.1</t>
  </si>
  <si>
    <t>CLIENTES VARIOS DOLARES</t>
  </si>
  <si>
    <t>DEUDORES VARIOS FONDO DE RESERVA FINESSE</t>
  </si>
  <si>
    <t>SOBREGIROS EN CAJA DE TERCEROS</t>
  </si>
  <si>
    <t>TOTAL...CLIENTES</t>
  </si>
  <si>
    <t>SITUACIÓN</t>
  </si>
  <si>
    <t>MONTO EN Gs.</t>
  </si>
  <si>
    <t>En Gs.</t>
  </si>
  <si>
    <t>% Prev.s/Cartera</t>
  </si>
  <si>
    <t>A. Total Cartera No Vencida</t>
  </si>
  <si>
    <t>Composición de Cartera Vencida</t>
  </si>
  <si>
    <t>Normal</t>
  </si>
  <si>
    <t>En Gestión de Cobro</t>
  </si>
  <si>
    <t>En Gestión de Cobro Judicial</t>
  </si>
  <si>
    <t>B. Total Cartera Vencida</t>
  </si>
  <si>
    <t>Observaciones</t>
  </si>
  <si>
    <t>Criterios de Clasificación utilizados.</t>
  </si>
  <si>
    <t>de……… a ……… días de atraso</t>
  </si>
  <si>
    <t>de………. días de atraso en adelante</t>
  </si>
  <si>
    <t xml:space="preserve">  3.4 INVENTARIOS</t>
  </si>
  <si>
    <t xml:space="preserve">OBRAS EN EJECUCION </t>
  </si>
  <si>
    <t>EDIFICIO BRANKA - DTOS</t>
  </si>
  <si>
    <t>EDIFICIO FINESSE- DTOS</t>
  </si>
  <si>
    <t xml:space="preserve">EDIFICIO BOHEMIA - </t>
  </si>
  <si>
    <t>TOTAL...INVENTARIOS</t>
  </si>
  <si>
    <t>3.5  OTROS ACTIVOS</t>
  </si>
  <si>
    <t>ANTICIPO A PROVEEDORES</t>
  </si>
  <si>
    <t>TOTAL...OTROS ACTIVOS</t>
  </si>
  <si>
    <t>Activo no Corriente.</t>
  </si>
  <si>
    <t>3.6 CREDITOS</t>
  </si>
  <si>
    <t>DOCUM A COBRAR – PRESTAMO  A TERCEROS</t>
  </si>
  <si>
    <t>TOTAL...CREDITOS</t>
  </si>
  <si>
    <t>3.7 INTANGIBLES</t>
  </si>
  <si>
    <t>AMORTIZACION ACUMULADA- L Y S</t>
  </si>
  <si>
    <t>TOTAL</t>
  </si>
  <si>
    <t xml:space="preserve">3.8 INVERSIONES PERMANENTES </t>
  </si>
  <si>
    <t xml:space="preserve">3.9 BIENES DE USO </t>
  </si>
  <si>
    <t>Equipos de informática</t>
  </si>
  <si>
    <t xml:space="preserve">Mejoras en inmuebles de terceros </t>
  </si>
  <si>
    <t>Muebles y Útiles</t>
  </si>
  <si>
    <t>(-) Depreciaciones Acumuladas</t>
  </si>
  <si>
    <t>TOTAL BIENES DE USO </t>
  </si>
  <si>
    <t xml:space="preserve">Pasivo Corriente </t>
  </si>
  <si>
    <t>3.10 CUENTAS A PAGAR.</t>
  </si>
  <si>
    <t>PROVEEDORES VARIOS GUARANÍES</t>
  </si>
  <si>
    <t>PROVEEDORES VARIOS DOLARES</t>
  </si>
  <si>
    <t>CAJA DE TERCEROS</t>
  </si>
  <si>
    <t>PROVEEDORES TARJETA DE CRED</t>
  </si>
  <si>
    <t>TOTAL  CUENTAS A PAGAR</t>
  </si>
  <si>
    <t>IMPUESTO  A LA RENTA A PAGAR</t>
  </si>
  <si>
    <t>TOTAL...PROVISIONES</t>
  </si>
  <si>
    <t>ANTICIPO DE CLIENTES</t>
  </si>
  <si>
    <t>TOTAL...OTROS PASIVOS</t>
  </si>
  <si>
    <t>Pasivo No Corriente.</t>
  </si>
  <si>
    <t xml:space="preserve">OBLIGACIONES A PAGAR - DISTRIN </t>
  </si>
  <si>
    <t>4. PATRIMONIO NETO.</t>
  </si>
  <si>
    <t>RESULTADOS ACUMULADOS</t>
  </si>
  <si>
    <t>RESULTADO DEL EJERCICIO</t>
  </si>
  <si>
    <t>TOTAL...PATRIMONIO NETO</t>
  </si>
  <si>
    <t xml:space="preserve">5.  INGRESOS </t>
  </si>
  <si>
    <t>En este rubro se exponen los ingresos de Salum &amp; Wenz S.A., detallando los distintos conceptos:</t>
  </si>
  <si>
    <t>TOTAL VENTAS NETAS. SECTOR PRIVADO</t>
  </si>
  <si>
    <t>TOTAL...INGRESOS</t>
  </si>
  <si>
    <t>FISCALIZACION DE OBRAS</t>
  </si>
  <si>
    <t>VENTA DPTO. BRANKA 5,4</t>
  </si>
  <si>
    <t>VENTA DPTO. BRANKA 5,5</t>
  </si>
  <si>
    <t>6. COSTO DE MERCADERIAS</t>
  </si>
  <si>
    <t xml:space="preserve">GASTOS ADMINISTRATIVOS </t>
  </si>
  <si>
    <t>TOTAL...COSTO</t>
  </si>
  <si>
    <t>GASTOS DEL DPTO.TECNICO</t>
  </si>
  <si>
    <t>HECHOS POSTERIORES AL CIERRE DEL EJERCICIO</t>
  </si>
  <si>
    <t>No existen hechos posteriores al cierre del ejercicio que impliquen alteraciones significativas a la estructura patrimonial y los resultados del ejercicio.</t>
  </si>
  <si>
    <t>EMPRESA EN MARCHA</t>
  </si>
  <si>
    <t>No existen eventos posteriores al cierre del ejercicio con respecto a partidas que afecten la capacidad de la sociedad para continuar como negocio en marcha.</t>
  </si>
  <si>
    <t>AEMSA EN GESTIÓN DE COBRO JUDICIAL</t>
  </si>
  <si>
    <t>OBRAS EN EJECUCIÓN SUPER 6</t>
  </si>
  <si>
    <t>Gtos. Varios de Licitaciones</t>
  </si>
  <si>
    <t>Gastos Judiciales</t>
  </si>
  <si>
    <t>Menos Otros Gastos (Anexo H)</t>
  </si>
  <si>
    <t xml:space="preserve">Ganancia del Ejercicio </t>
  </si>
  <si>
    <t>1010105</t>
  </si>
  <si>
    <t>CAJA US$</t>
  </si>
  <si>
    <t>101100517</t>
  </si>
  <si>
    <t>OBRAS EN EJECUCION CASA RICA</t>
  </si>
  <si>
    <t>101100518</t>
  </si>
  <si>
    <t>OBRAS EN EJECUCION OBRA HELLMERS</t>
  </si>
  <si>
    <t>101100519</t>
  </si>
  <si>
    <t>OBRAS EN EJECUCION ZALDIVAR TERMINACIONES-ETAPA 1</t>
  </si>
  <si>
    <t>1011504</t>
  </si>
  <si>
    <t>ANTICIPO POR COMPRA DE INMUEBLE</t>
  </si>
  <si>
    <t>201010102</t>
  </si>
  <si>
    <t>CAJA COL GOETHE</t>
  </si>
  <si>
    <t>2011001</t>
  </si>
  <si>
    <t>2011008</t>
  </si>
  <si>
    <t>MANO DE OBRA A PAGAR</t>
  </si>
  <si>
    <t>2011011</t>
  </si>
  <si>
    <t>GRATIFICACIONES A PAGAR</t>
  </si>
  <si>
    <t>2012002</t>
  </si>
  <si>
    <t>ANTICIPO DE CLIENTE</t>
  </si>
  <si>
    <t>201200923</t>
  </si>
  <si>
    <t>INGRESOS DIFERIDOS CASA RICA</t>
  </si>
  <si>
    <t>201200924</t>
  </si>
  <si>
    <t>INGRESOS DIFERIDOS VIVIENDA MODELO-TOSA</t>
  </si>
  <si>
    <t>201200925</t>
  </si>
  <si>
    <t>INGRESOS DIFERIDOS VIVIENDA LIDA VERA - TOSA</t>
  </si>
  <si>
    <t>201200926</t>
  </si>
  <si>
    <t>INGRESOS DIFERIDOS VIVIENDA BAHIA - TOSA</t>
  </si>
  <si>
    <t>201200927</t>
  </si>
  <si>
    <t>INGRESOS DIFERIDOS-ZALDIVAR TERMINACIONES ETAPA 1</t>
  </si>
  <si>
    <t>OBLIGACIONES A PAGAR-DISTRIN-BOHEMIA</t>
  </si>
  <si>
    <t>2020205</t>
  </si>
  <si>
    <t>30204</t>
  </si>
  <si>
    <t>RESERVA DE REVALUO TECNICO</t>
  </si>
  <si>
    <t>40206</t>
  </si>
  <si>
    <t>VENTA DPTO. EDIF. BOHEMIA</t>
  </si>
  <si>
    <t>4020601</t>
  </si>
  <si>
    <t>VENTA DPTO. 32 - COCH. 09</t>
  </si>
  <si>
    <t>4020602</t>
  </si>
  <si>
    <t>VENTA DPTO. 51 - COCH. 02</t>
  </si>
  <si>
    <t>4020603</t>
  </si>
  <si>
    <t>VENTA DPTO. 52 - COCH. 06</t>
  </si>
  <si>
    <t>4020604</t>
  </si>
  <si>
    <t>VENTA DPTO. 54 - COCH. 07</t>
  </si>
  <si>
    <t>4020605</t>
  </si>
  <si>
    <t>VENTA DPTO. 44 - COCH. 17</t>
  </si>
  <si>
    <t>4020606</t>
  </si>
  <si>
    <t>VENTA DPTO. 34 - COCH. 03</t>
  </si>
  <si>
    <t>4020607</t>
  </si>
  <si>
    <t>VENTA DPTO. 22 - COCH. 14</t>
  </si>
  <si>
    <t>4020608</t>
  </si>
  <si>
    <t>VENTA DPTO. 43 - COCH.19</t>
  </si>
  <si>
    <t>4020609</t>
  </si>
  <si>
    <t>VENTA DPTO. 42 - COCH. 18</t>
  </si>
  <si>
    <t>4020610</t>
  </si>
  <si>
    <t>VENTA DPTO. 41 - COCH. 16</t>
  </si>
  <si>
    <t>5010105</t>
  </si>
  <si>
    <t>COSTO DE VENTA DPTOS. EDIF. BOHEMIA</t>
  </si>
  <si>
    <t>50106</t>
  </si>
  <si>
    <t>COSTO DE VENTA EDIFICIO BRANKA</t>
  </si>
  <si>
    <t>5010604</t>
  </si>
  <si>
    <t>GTOS VARIOS,MANT Y REPARAC- BRANKA</t>
  </si>
  <si>
    <t>ALQUILERES PAGADOS ADMINISTRACION</t>
  </si>
  <si>
    <t>COMUNICACIONES ADM</t>
  </si>
  <si>
    <t>5101002</t>
  </si>
  <si>
    <t>MANTEN. RODADO ISUZU 2015 ING DANI</t>
  </si>
  <si>
    <t>5101005</t>
  </si>
  <si>
    <t>MANTENIMIENTO FIAT ASUNCION</t>
  </si>
  <si>
    <t>5101010</t>
  </si>
  <si>
    <t>MANTENIMIENTO CAMION IZUSU 2016 LEO</t>
  </si>
  <si>
    <t>SERV Y GTOS GENERALES - ADM</t>
  </si>
  <si>
    <t>51026</t>
  </si>
  <si>
    <t>PERDIDA POR RETENCION IVA</t>
  </si>
  <si>
    <t>51030</t>
  </si>
  <si>
    <t>IMPUESTO A LA RENTA</t>
  </si>
  <si>
    <t>51032</t>
  </si>
  <si>
    <t>BAJA DE ACTIVO FIJO</t>
  </si>
  <si>
    <t>51033</t>
  </si>
  <si>
    <t>DEPREC. DE BIENES DE USO</t>
  </si>
  <si>
    <t>51050</t>
  </si>
  <si>
    <t>RESERVA LEGAL GND</t>
  </si>
  <si>
    <t>BALANCE O ESTADO DE SITUACION PATRIMONIAL AL 31/12/19 COMPARATIVO CON EL TRIMESTRE ANTERIOR 31/12/18</t>
  </si>
  <si>
    <t>Deudas Financieras (Notas a los estados contables)</t>
  </si>
  <si>
    <t>Provisiones (Notas a los estados contables 3,11)</t>
  </si>
  <si>
    <t>Otros Pasivos (Notas a los estados contables 3,12)</t>
  </si>
  <si>
    <t>BALANCE GENERAL AL 31/12/19</t>
  </si>
  <si>
    <t>Ejercicio al 31/12/2018</t>
  </si>
  <si>
    <t>Ejercicio al 31/12/2019</t>
  </si>
  <si>
    <t>EJERCICIO 31/12/2019</t>
  </si>
  <si>
    <t>EJERCICIO 31/12/2018</t>
  </si>
  <si>
    <r>
      <t>BALANCE GENERAL AL 3</t>
    </r>
    <r>
      <rPr>
        <sz val="12"/>
        <rFont val="Arial"/>
        <family val="2"/>
      </rPr>
      <t>1</t>
    </r>
    <r>
      <rPr>
        <b/>
        <sz val="12"/>
        <rFont val="Arial"/>
        <family val="2"/>
      </rPr>
      <t>/12/19</t>
    </r>
  </si>
  <si>
    <t>Total ejercicio al 31/12/2019</t>
  </si>
  <si>
    <t>Total ejercicio al 31/12/2018</t>
  </si>
  <si>
    <t>Por el trimestre finalizado el 31/12/19 comparativo con el ejercicio al 31/12/2018.</t>
  </si>
  <si>
    <t>Ejercicio finalizado el 31/12/19          31/12/18</t>
  </si>
  <si>
    <t>Revaluo Tecnico</t>
  </si>
  <si>
    <t>Por el trimestre finalizado el 31/12/19 comparativo con el ejercicio anterior al 31/12/18</t>
  </si>
  <si>
    <t>CORRESPONDIENTE AL 31 DE DICIEMBRE DE 2019 Y 2018</t>
  </si>
  <si>
    <t>entidad al 31 de Diciembre del 2019.</t>
  </si>
  <si>
    <t>vigentes a la fecha de cierre del Balance General. Para el 31 de Diciembre del 2019 fue</t>
  </si>
  <si>
    <t>establecido el tipo de cambio 6.442,33 para los activos y de 6.463,95 para los pasivos por</t>
  </si>
  <si>
    <t>CAJA USD.</t>
  </si>
  <si>
    <t>TOTAL…DEUDORES EN GESTION DE COBRO JUDICIAL</t>
  </si>
  <si>
    <t>3.3.1 DEUDORES EN GESTION DE COBRO JUDICIAL</t>
  </si>
  <si>
    <t>3.3.2 COMPOSICION DE CARTERA DE CREDITOS AL 31/12/2019.</t>
  </si>
  <si>
    <t>TOTAL DE LA CARTERA DE CREDITOS AL 31/12/2019 (A+B)</t>
  </si>
  <si>
    <t>(-) TOTAL PREVISIONES AL 31/12/2019</t>
  </si>
  <si>
    <t>TOTAL NETO CARTERA DE CREDITOS AL 31/12/2019</t>
  </si>
  <si>
    <r>
      <t xml:space="preserve">Otros Pasivos no Corrientes </t>
    </r>
    <r>
      <rPr>
        <sz val="7"/>
        <rFont val="Arial"/>
        <family val="2"/>
      </rPr>
      <t>(Notas a los estados contables 3,13)</t>
    </r>
  </si>
  <si>
    <t>GASTOS PAGADOS POR ADELANTADO</t>
  </si>
  <si>
    <t>ACREEDORES VARIOS</t>
  </si>
  <si>
    <t>VENTA DPTO. EDIF.BOHEMIA</t>
  </si>
  <si>
    <t>BALANCE GENERAL AL 31/12/2019</t>
  </si>
  <si>
    <t>Total Ejercicio 31.12.2019</t>
  </si>
  <si>
    <t>Total Ejercicio 31.12.2018</t>
  </si>
  <si>
    <t>Total Ejercicio 31/12/2019</t>
  </si>
  <si>
    <t>Total Ejercicio 31/12/2018</t>
  </si>
  <si>
    <t>Totales ejercicio 31/12/2019</t>
  </si>
  <si>
    <t>Totales ejercicio 31/12/2018</t>
  </si>
  <si>
    <t>ORDINARIAS</t>
  </si>
  <si>
    <t>OTRAS ACTIVIDADES INMOBILIARIAS REALIZADAS A CAMBIO DE UNA RETRIBUCIÓN O POR CONTRATA</t>
  </si>
  <si>
    <t>31.12.2019</t>
  </si>
  <si>
    <t>OBRAS EN EJECUCIÓN HOLIDAY INN</t>
  </si>
  <si>
    <t>OBRAS EN EJECUCIÓN NGO</t>
  </si>
  <si>
    <t>OBRAS EN EJECUCIÓN STOCK YPANE</t>
  </si>
  <si>
    <t>OBRAS EN EJECUCIÓN EMBAJADA ALEMANA</t>
  </si>
  <si>
    <t>INGRESOS DIFERIDOS EMBAJADA ALEMANA</t>
  </si>
  <si>
    <t>Créditos (Notas a los estados contables 3,3 y 3,3,2)</t>
  </si>
  <si>
    <t>Deudores en Gestión de Cobro Judicial (Notas a los estados contables 3,3,1 y 3,3,2)</t>
  </si>
  <si>
    <t>Por el trimestre finalizado el 31/12/19 comparativo con el ejercicio al 31/12/18</t>
  </si>
  <si>
    <t>PUERTO MARINA S.A.</t>
  </si>
  <si>
    <t xml:space="preserve"> 3.11  PROVISIONES</t>
  </si>
  <si>
    <t xml:space="preserve">3.12  OTROS PASIVOS </t>
  </si>
  <si>
    <t>3.13  OTROS PASIVOS NO CORRIENTES</t>
  </si>
  <si>
    <t xml:space="preserve">Capital a </t>
  </si>
  <si>
    <t>Integrar</t>
  </si>
  <si>
    <t>Capitalización con compromiso de aporte (1)</t>
  </si>
  <si>
    <t xml:space="preserve">      </t>
  </si>
  <si>
    <t xml:space="preserve">CONTINGENCIAS O HECHOS RELEVANTES QUE PUDIERAN GENERAR DESEMBOLSOS </t>
  </si>
  <si>
    <t>EN EL SIGUIENTE EJERCICIO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</si>
</sst>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hh&quot;:&quot;mm&quot;:&quot;ss"/>
    <numFmt numFmtId="167" formatCode="\-#,##0;#,##0_)"/>
    <numFmt numFmtId="168" formatCode="_ * #,##0_ ;_ * \-#,##0_ ;_ * &quot;-&quot;??_ ;_ @_ "/>
    <numFmt numFmtId="169" formatCode="_(* #,##0_);_(* \(#,##0\);_(* &quot;-&quot;??_);_(@_)"/>
    <numFmt numFmtId="170" formatCode="d\/m\/yyyy"/>
    <numFmt numFmtId="171" formatCode="_ * #,##0.00_ ;_ * \-#,##0.00_ ;_ * &quot;-&quot;_ ;_ @_ "/>
  </numFmts>
  <fonts count="45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name val="Book Antiqua"/>
      <family val="1"/>
    </font>
    <font>
      <b/>
      <sz val="14"/>
      <name val="Book Antiqua"/>
      <family val="1"/>
    </font>
    <font>
      <sz val="6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"/>
      <color indexed="8"/>
      <name val="MS Sans Serif"/>
      <family val="2"/>
    </font>
    <font>
      <sz val="9.1"/>
      <color indexed="8"/>
      <name val="Trebuchet MS"/>
      <family val="2"/>
    </font>
    <font>
      <b/>
      <sz val="9.85"/>
      <color indexed="17"/>
      <name val="Trebuchet MS"/>
      <family val="2"/>
    </font>
    <font>
      <sz val="9"/>
      <color indexed="8"/>
      <name val="Trebuchet MS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9.85"/>
      <color indexed="8"/>
      <name val="Trebuchet MS"/>
      <family val="2"/>
    </font>
    <font>
      <sz val="6.7"/>
      <color indexed="8"/>
      <name val="Trebuchet MS"/>
      <family val="2"/>
    </font>
    <font>
      <sz val="9.85"/>
      <color indexed="8"/>
      <name val="Trebuchet MS"/>
      <family val="2"/>
    </font>
    <font>
      <b/>
      <sz val="9.85"/>
      <color indexed="17"/>
      <name val="Trebuchet MS"/>
      <family val="2"/>
    </font>
    <font>
      <sz val="9"/>
      <color indexed="8"/>
      <name val="Trebuchet MS"/>
      <family val="2"/>
    </font>
    <font>
      <b/>
      <sz val="9"/>
      <color indexed="8"/>
      <name val="Trebuchet MS"/>
      <family val="2"/>
    </font>
    <font>
      <b/>
      <sz val="9"/>
      <color indexed="17"/>
      <name val="Trebuchet MS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indexed="63"/>
      <name val="Arial"/>
      <family val="2"/>
    </font>
    <font>
      <b/>
      <sz val="9"/>
      <color indexed="10"/>
      <name val="Trebuchet MS"/>
      <family val="2"/>
    </font>
    <font>
      <sz val="10"/>
      <color indexed="10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9"/>
      <color indexed="8"/>
      <name val="Calibri"/>
      <family val="2"/>
    </font>
    <font>
      <b/>
      <u/>
      <sz val="12"/>
      <color indexed="8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/>
    <xf numFmtId="0" fontId="6" fillId="0" borderId="0"/>
  </cellStyleXfs>
  <cellXfs count="48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8" xfId="0" applyFont="1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4" fillId="0" borderId="0" xfId="0" applyFont="1" applyBorder="1" applyAlignment="1"/>
    <xf numFmtId="0" fontId="0" fillId="0" borderId="21" xfId="0" applyBorder="1"/>
    <xf numFmtId="14" fontId="0" fillId="0" borderId="14" xfId="0" applyNumberFormat="1" applyBorder="1" applyAlignment="1">
      <alignment horizontal="center"/>
    </xf>
    <xf numFmtId="0" fontId="3" fillId="0" borderId="0" xfId="0" applyFont="1" applyAlignment="1"/>
    <xf numFmtId="0" fontId="0" fillId="0" borderId="22" xfId="0" applyBorder="1"/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0" fontId="5" fillId="0" borderId="4" xfId="0" applyFont="1" applyBorder="1" applyAlignment="1"/>
    <xf numFmtId="0" fontId="0" fillId="0" borderId="4" xfId="0" applyBorder="1" applyAlignment="1"/>
    <xf numFmtId="0" fontId="3" fillId="0" borderId="4" xfId="0" applyFont="1" applyBorder="1" applyAlignment="1"/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7" fillId="0" borderId="0" xfId="0" applyFont="1"/>
    <xf numFmtId="0" fontId="7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6" xfId="0" applyFont="1" applyBorder="1"/>
    <xf numFmtId="0" fontId="7" fillId="0" borderId="12" xfId="0" applyFont="1" applyBorder="1"/>
    <xf numFmtId="0" fontId="7" fillId="0" borderId="13" xfId="0" applyFont="1" applyBorder="1" applyAlignment="1"/>
    <xf numFmtId="0" fontId="0" fillId="0" borderId="23" xfId="0" applyBorder="1"/>
    <xf numFmtId="0" fontId="7" fillId="0" borderId="8" xfId="0" applyFont="1" applyBorder="1"/>
    <xf numFmtId="0" fontId="7" fillId="0" borderId="10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7" fillId="0" borderId="7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7" xfId="0" applyBorder="1"/>
    <xf numFmtId="0" fontId="7" fillId="0" borderId="16" xfId="0" applyFont="1" applyBorder="1" applyAlignment="1"/>
    <xf numFmtId="0" fontId="8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0" xfId="0" applyFont="1" applyBorder="1"/>
    <xf numFmtId="0" fontId="7" fillId="0" borderId="14" xfId="0" applyFont="1" applyBorder="1" applyAlignment="1">
      <alignment horizontal="center"/>
    </xf>
    <xf numFmtId="0" fontId="9" fillId="0" borderId="0" xfId="0" applyFont="1"/>
    <xf numFmtId="0" fontId="9" fillId="0" borderId="8" xfId="0" applyFont="1" applyBorder="1"/>
    <xf numFmtId="0" fontId="9" fillId="0" borderId="8" xfId="0" applyFont="1" applyFill="1" applyBorder="1"/>
    <xf numFmtId="0" fontId="9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center"/>
    </xf>
    <xf numFmtId="0" fontId="7" fillId="0" borderId="7" xfId="0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0" fontId="0" fillId="0" borderId="11" xfId="0" applyBorder="1" applyAlignment="1">
      <alignment wrapText="1"/>
    </xf>
    <xf numFmtId="3" fontId="0" fillId="0" borderId="12" xfId="0" applyNumberFormat="1" applyBorder="1"/>
    <xf numFmtId="3" fontId="0" fillId="0" borderId="14" xfId="0" applyNumberFormat="1" applyBorder="1"/>
    <xf numFmtId="3" fontId="3" fillId="0" borderId="14" xfId="0" applyNumberFormat="1" applyFont="1" applyBorder="1"/>
    <xf numFmtId="3" fontId="0" fillId="0" borderId="8" xfId="0" applyNumberFormat="1" applyBorder="1"/>
    <xf numFmtId="3" fontId="0" fillId="0" borderId="16" xfId="0" applyNumberFormat="1" applyBorder="1"/>
    <xf numFmtId="0" fontId="9" fillId="0" borderId="16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3" fontId="9" fillId="0" borderId="12" xfId="0" applyNumberFormat="1" applyFont="1" applyBorder="1"/>
    <xf numFmtId="0" fontId="9" fillId="0" borderId="1" xfId="0" applyFont="1" applyBorder="1"/>
    <xf numFmtId="0" fontId="9" fillId="0" borderId="10" xfId="0" applyFont="1" applyBorder="1"/>
    <xf numFmtId="3" fontId="9" fillId="0" borderId="16" xfId="0" applyNumberFormat="1" applyFont="1" applyBorder="1"/>
    <xf numFmtId="3" fontId="9" fillId="0" borderId="0" xfId="0" applyNumberFormat="1" applyFont="1" applyBorder="1"/>
    <xf numFmtId="3" fontId="9" fillId="0" borderId="9" xfId="0" applyNumberFormat="1" applyFont="1" applyBorder="1"/>
    <xf numFmtId="3" fontId="9" fillId="0" borderId="14" xfId="0" applyNumberFormat="1" applyFont="1" applyBorder="1"/>
    <xf numFmtId="3" fontId="9" fillId="0" borderId="1" xfId="0" applyNumberFormat="1" applyFont="1" applyBorder="1"/>
    <xf numFmtId="3" fontId="9" fillId="0" borderId="11" xfId="0" applyNumberFormat="1" applyFont="1" applyBorder="1"/>
    <xf numFmtId="3" fontId="9" fillId="0" borderId="28" xfId="0" applyNumberFormat="1" applyFont="1" applyBorder="1"/>
    <xf numFmtId="3" fontId="9" fillId="0" borderId="13" xfId="0" applyNumberFormat="1" applyFont="1" applyBorder="1"/>
    <xf numFmtId="3" fontId="11" fillId="0" borderId="12" xfId="0" applyNumberFormat="1" applyFont="1" applyBorder="1"/>
    <xf numFmtId="3" fontId="11" fillId="0" borderId="20" xfId="0" applyNumberFormat="1" applyFont="1" applyBorder="1"/>
    <xf numFmtId="3" fontId="9" fillId="0" borderId="2" xfId="0" applyNumberFormat="1" applyFont="1" applyBorder="1"/>
    <xf numFmtId="3" fontId="9" fillId="0" borderId="0" xfId="0" applyNumberFormat="1" applyFont="1"/>
    <xf numFmtId="3" fontId="0" fillId="0" borderId="0" xfId="0" applyNumberFormat="1"/>
    <xf numFmtId="0" fontId="9" fillId="0" borderId="3" xfId="0" applyFont="1" applyBorder="1"/>
    <xf numFmtId="0" fontId="9" fillId="0" borderId="21" xfId="0" applyFont="1" applyBorder="1"/>
    <xf numFmtId="0" fontId="9" fillId="0" borderId="2" xfId="0" applyFont="1" applyBorder="1"/>
    <xf numFmtId="0" fontId="9" fillId="0" borderId="4" xfId="0" applyFont="1" applyBorder="1"/>
    <xf numFmtId="0" fontId="9" fillId="0" borderId="1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0" xfId="0" applyFont="1" applyBorder="1"/>
    <xf numFmtId="0" fontId="9" fillId="0" borderId="5" xfId="0" applyFont="1" applyBorder="1"/>
    <xf numFmtId="0" fontId="9" fillId="0" borderId="20" xfId="0" applyFont="1" applyBorder="1"/>
    <xf numFmtId="0" fontId="9" fillId="0" borderId="6" xfId="0" applyFont="1" applyBorder="1"/>
    <xf numFmtId="0" fontId="9" fillId="0" borderId="23" xfId="0" applyFont="1" applyFill="1" applyBorder="1" applyAlignment="1">
      <alignment horizontal="center"/>
    </xf>
    <xf numFmtId="3" fontId="9" fillId="0" borderId="7" xfId="0" applyNumberFormat="1" applyFont="1" applyBorder="1"/>
    <xf numFmtId="3" fontId="9" fillId="0" borderId="8" xfId="0" applyNumberFormat="1" applyFont="1" applyBorder="1"/>
    <xf numFmtId="3" fontId="9" fillId="0" borderId="21" xfId="0" applyNumberFormat="1" applyFont="1" applyBorder="1"/>
    <xf numFmtId="3" fontId="9" fillId="0" borderId="0" xfId="0" applyNumberFormat="1" applyFont="1" applyBorder="1" applyAlignment="1">
      <alignment horizontal="right"/>
    </xf>
    <xf numFmtId="0" fontId="9" fillId="0" borderId="13" xfId="0" applyFont="1" applyFill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2" fontId="0" fillId="0" borderId="12" xfId="0" applyNumberFormat="1" applyBorder="1" applyAlignment="1">
      <alignment horizontal="center"/>
    </xf>
    <xf numFmtId="0" fontId="3" fillId="0" borderId="0" xfId="0" applyFont="1" applyBorder="1" applyAlignment="1">
      <alignment horizontal="right"/>
    </xf>
    <xf numFmtId="3" fontId="9" fillId="0" borderId="22" xfId="0" applyNumberFormat="1" applyFont="1" applyBorder="1"/>
    <xf numFmtId="3" fontId="9" fillId="0" borderId="23" xfId="0" applyNumberFormat="1" applyFont="1" applyBorder="1"/>
    <xf numFmtId="0" fontId="9" fillId="0" borderId="16" xfId="0" applyFont="1" applyBorder="1"/>
    <xf numFmtId="0" fontId="9" fillId="0" borderId="12" xfId="0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7" xfId="0" applyFont="1" applyBorder="1"/>
    <xf numFmtId="0" fontId="9" fillId="0" borderId="22" xfId="0" applyFont="1" applyBorder="1"/>
    <xf numFmtId="0" fontId="9" fillId="0" borderId="23" xfId="0" applyFont="1" applyBorder="1"/>
    <xf numFmtId="0" fontId="9" fillId="0" borderId="9" xfId="0" applyFont="1" applyBorder="1"/>
    <xf numFmtId="0" fontId="9" fillId="0" borderId="11" xfId="0" applyFont="1" applyBorder="1"/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0" fillId="0" borderId="13" xfId="0" applyBorder="1" applyAlignment="1">
      <alignment wrapText="1"/>
    </xf>
    <xf numFmtId="3" fontId="9" fillId="0" borderId="20" xfId="0" applyNumberFormat="1" applyFont="1" applyBorder="1"/>
    <xf numFmtId="0" fontId="2" fillId="0" borderId="0" xfId="0" applyFont="1"/>
    <xf numFmtId="0" fontId="6" fillId="0" borderId="8" xfId="0" applyFont="1" applyBorder="1"/>
    <xf numFmtId="0" fontId="11" fillId="0" borderId="0" xfId="0" applyFont="1" applyAlignment="1"/>
    <xf numFmtId="0" fontId="2" fillId="0" borderId="0" xfId="0" applyFont="1" applyBorder="1" applyAlignment="1"/>
    <xf numFmtId="0" fontId="11" fillId="0" borderId="0" xfId="0" applyFont="1" applyBorder="1" applyAlignment="1"/>
    <xf numFmtId="3" fontId="2" fillId="0" borderId="10" xfId="0" applyNumberFormat="1" applyFont="1" applyBorder="1"/>
    <xf numFmtId="3" fontId="2" fillId="0" borderId="13" xfId="0" applyNumberFormat="1" applyFont="1" applyBorder="1"/>
    <xf numFmtId="3" fontId="2" fillId="0" borderId="1" xfId="0" applyNumberFormat="1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3" fillId="0" borderId="0" xfId="0" applyFont="1" applyAlignment="1">
      <alignment horizontal="right" vertical="center"/>
    </xf>
    <xf numFmtId="0" fontId="2" fillId="0" borderId="23" xfId="0" applyFont="1" applyBorder="1" applyAlignment="1">
      <alignment horizontal="right"/>
    </xf>
    <xf numFmtId="0" fontId="34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3" fontId="9" fillId="2" borderId="14" xfId="0" applyNumberFormat="1" applyFont="1" applyFill="1" applyBorder="1"/>
    <xf numFmtId="3" fontId="9" fillId="2" borderId="21" xfId="0" applyNumberFormat="1" applyFont="1" applyFill="1" applyBorder="1"/>
    <xf numFmtId="0" fontId="2" fillId="0" borderId="20" xfId="0" applyFont="1" applyBorder="1"/>
    <xf numFmtId="0" fontId="2" fillId="0" borderId="8" xfId="0" applyFont="1" applyBorder="1"/>
    <xf numFmtId="3" fontId="2" fillId="0" borderId="21" xfId="0" applyNumberFormat="1" applyFont="1" applyBorder="1"/>
    <xf numFmtId="3" fontId="2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11" fillId="0" borderId="24" xfId="0" applyNumberFormat="1" applyFont="1" applyBorder="1" applyAlignment="1">
      <alignment horizontal="right"/>
    </xf>
    <xf numFmtId="3" fontId="11" fillId="0" borderId="27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0" fillId="0" borderId="12" xfId="0" applyNumberFormat="1" applyBorder="1" applyAlignment="1">
      <alignment horizontal="center"/>
    </xf>
    <xf numFmtId="0" fontId="6" fillId="0" borderId="12" xfId="0" applyFont="1" applyBorder="1"/>
    <xf numFmtId="0" fontId="2" fillId="0" borderId="8" xfId="0" applyFont="1" applyBorder="1" applyAlignment="1">
      <alignment horizontal="center" wrapText="1"/>
    </xf>
    <xf numFmtId="3" fontId="6" fillId="0" borderId="12" xfId="0" applyNumberFormat="1" applyFont="1" applyBorder="1"/>
    <xf numFmtId="3" fontId="0" fillId="0" borderId="29" xfId="0" applyNumberFormat="1" applyBorder="1"/>
    <xf numFmtId="0" fontId="6" fillId="0" borderId="8" xfId="0" applyFont="1" applyBorder="1" applyAlignment="1">
      <alignment wrapText="1"/>
    </xf>
    <xf numFmtId="3" fontId="2" fillId="0" borderId="18" xfId="0" applyNumberFormat="1" applyFont="1" applyBorder="1" applyAlignment="1">
      <alignment horizontal="right"/>
    </xf>
    <xf numFmtId="0" fontId="5" fillId="0" borderId="19" xfId="0" applyFont="1" applyBorder="1" applyAlignment="1"/>
    <xf numFmtId="0" fontId="16" fillId="0" borderId="8" xfId="0" applyFont="1" applyBorder="1"/>
    <xf numFmtId="3" fontId="11" fillId="0" borderId="8" xfId="0" applyNumberFormat="1" applyFont="1" applyBorder="1" applyAlignment="1">
      <alignment horizontal="right"/>
    </xf>
    <xf numFmtId="3" fontId="11" fillId="0" borderId="12" xfId="0" applyNumberFormat="1" applyFont="1" applyBorder="1" applyAlignment="1">
      <alignment horizontal="right"/>
    </xf>
    <xf numFmtId="14" fontId="2" fillId="0" borderId="16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2" fillId="0" borderId="10" xfId="0" applyFont="1" applyBorder="1"/>
    <xf numFmtId="3" fontId="6" fillId="0" borderId="12" xfId="0" applyNumberFormat="1" applyFont="1" applyBorder="1" applyAlignment="1">
      <alignment horizontal="center"/>
    </xf>
    <xf numFmtId="3" fontId="0" fillId="0" borderId="9" xfId="0" applyNumberFormat="1" applyBorder="1"/>
    <xf numFmtId="4" fontId="0" fillId="0" borderId="0" xfId="0" applyNumberFormat="1"/>
    <xf numFmtId="4" fontId="0" fillId="0" borderId="12" xfId="0" applyNumberFormat="1" applyBorder="1"/>
    <xf numFmtId="4" fontId="0" fillId="0" borderId="29" xfId="0" applyNumberFormat="1" applyBorder="1"/>
    <xf numFmtId="0" fontId="14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14" fontId="6" fillId="0" borderId="14" xfId="0" applyNumberFormat="1" applyFont="1" applyBorder="1" applyAlignment="1">
      <alignment horizontal="center"/>
    </xf>
    <xf numFmtId="0" fontId="35" fillId="0" borderId="19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 wrapText="1"/>
    </xf>
    <xf numFmtId="0" fontId="36" fillId="0" borderId="30" xfId="0" applyFont="1" applyBorder="1" applyAlignment="1">
      <alignment vertical="center"/>
    </xf>
    <xf numFmtId="0" fontId="36" fillId="0" borderId="6" xfId="0" applyFont="1" applyBorder="1" applyAlignment="1">
      <alignment horizontal="center" vertical="center"/>
    </xf>
    <xf numFmtId="3" fontId="36" fillId="0" borderId="6" xfId="0" applyNumberFormat="1" applyFont="1" applyBorder="1" applyAlignment="1">
      <alignment horizontal="right" vertical="center"/>
    </xf>
    <xf numFmtId="0" fontId="35" fillId="0" borderId="30" xfId="0" applyFont="1" applyBorder="1" applyAlignment="1">
      <alignment vertical="center"/>
    </xf>
    <xf numFmtId="0" fontId="35" fillId="0" borderId="6" xfId="0" applyFont="1" applyBorder="1" applyAlignment="1">
      <alignment horizontal="right" vertical="center"/>
    </xf>
    <xf numFmtId="3" fontId="35" fillId="0" borderId="6" xfId="0" applyNumberFormat="1" applyFont="1" applyBorder="1" applyAlignment="1">
      <alignment horizontal="center" vertical="center"/>
    </xf>
    <xf numFmtId="3" fontId="35" fillId="0" borderId="6" xfId="0" applyNumberFormat="1" applyFont="1" applyBorder="1" applyAlignment="1">
      <alignment horizontal="right" vertical="center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right" vertical="center"/>
    </xf>
    <xf numFmtId="3" fontId="35" fillId="0" borderId="0" xfId="0" applyNumberFormat="1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3" fontId="35" fillId="0" borderId="0" xfId="0" applyNumberFormat="1" applyFont="1" applyBorder="1" applyAlignment="1">
      <alignment horizontal="right" vertical="center"/>
    </xf>
    <xf numFmtId="9" fontId="35" fillId="0" borderId="0" xfId="0" applyNumberFormat="1" applyFont="1" applyBorder="1" applyAlignment="1">
      <alignment horizontal="center" vertical="center"/>
    </xf>
    <xf numFmtId="3" fontId="0" fillId="0" borderId="0" xfId="0" applyNumberFormat="1" applyBorder="1"/>
    <xf numFmtId="0" fontId="11" fillId="0" borderId="8" xfId="0" applyFont="1" applyBorder="1"/>
    <xf numFmtId="3" fontId="2" fillId="0" borderId="0" xfId="0" applyNumberFormat="1" applyFont="1" applyBorder="1" applyAlignment="1"/>
    <xf numFmtId="4" fontId="37" fillId="0" borderId="12" xfId="0" applyNumberFormat="1" applyFont="1" applyBorder="1" applyAlignment="1">
      <alignment horizontal="center" vertical="center" wrapText="1"/>
    </xf>
    <xf numFmtId="3" fontId="0" fillId="0" borderId="21" xfId="0" applyNumberFormat="1" applyBorder="1"/>
    <xf numFmtId="3" fontId="0" fillId="0" borderId="24" xfId="0" applyNumberFormat="1" applyBorder="1"/>
    <xf numFmtId="3" fontId="0" fillId="0" borderId="27" xfId="0" applyNumberFormat="1" applyBorder="1"/>
    <xf numFmtId="0" fontId="6" fillId="0" borderId="10" xfId="0" applyFont="1" applyBorder="1"/>
    <xf numFmtId="3" fontId="9" fillId="0" borderId="12" xfId="0" applyNumberFormat="1" applyFont="1" applyFill="1" applyBorder="1"/>
    <xf numFmtId="3" fontId="9" fillId="0" borderId="13" xfId="0" applyNumberFormat="1" applyFont="1" applyFill="1" applyBorder="1"/>
    <xf numFmtId="0" fontId="8" fillId="0" borderId="0" xfId="0" applyFont="1" applyBorder="1"/>
    <xf numFmtId="0" fontId="8" fillId="0" borderId="0" xfId="0" applyFont="1"/>
    <xf numFmtId="0" fontId="0" fillId="0" borderId="12" xfId="0" applyFill="1" applyBorder="1" applyAlignment="1">
      <alignment horizontal="center"/>
    </xf>
    <xf numFmtId="3" fontId="2" fillId="0" borderId="8" xfId="0" applyNumberFormat="1" applyFont="1" applyBorder="1"/>
    <xf numFmtId="3" fontId="2" fillId="0" borderId="12" xfId="0" applyNumberFormat="1" applyFont="1" applyBorder="1"/>
    <xf numFmtId="3" fontId="0" fillId="0" borderId="0" xfId="0" applyNumberFormat="1" applyFill="1"/>
    <xf numFmtId="0" fontId="6" fillId="0" borderId="11" xfId="0" applyFont="1" applyFill="1" applyBorder="1"/>
    <xf numFmtId="0" fontId="2" fillId="0" borderId="8" xfId="0" applyFont="1" applyBorder="1" applyAlignment="1">
      <alignment wrapText="1"/>
    </xf>
    <xf numFmtId="0" fontId="2" fillId="0" borderId="12" xfId="0" applyFont="1" applyFill="1" applyBorder="1" applyAlignment="1">
      <alignment horizontal="center" vertical="center"/>
    </xf>
    <xf numFmtId="168" fontId="2" fillId="0" borderId="12" xfId="1" applyNumberFormat="1" applyFont="1" applyBorder="1" applyAlignment="1">
      <alignment horizontal="center" vertical="center"/>
    </xf>
    <xf numFmtId="168" fontId="2" fillId="0" borderId="0" xfId="1" applyNumberFormat="1" applyFont="1" applyBorder="1" applyAlignment="1">
      <alignment horizontal="center" vertical="center"/>
    </xf>
    <xf numFmtId="168" fontId="9" fillId="0" borderId="0" xfId="0" applyNumberFormat="1" applyFont="1" applyBorder="1" applyAlignment="1">
      <alignment vertical="center"/>
    </xf>
    <xf numFmtId="168" fontId="9" fillId="0" borderId="12" xfId="0" applyNumberFormat="1" applyFont="1" applyBorder="1" applyAlignment="1">
      <alignment vertical="center"/>
    </xf>
    <xf numFmtId="9" fontId="9" fillId="0" borderId="12" xfId="0" applyNumberFormat="1" applyFont="1" applyBorder="1" applyAlignment="1">
      <alignment vertical="center"/>
    </xf>
    <xf numFmtId="168" fontId="9" fillId="0" borderId="14" xfId="0" applyNumberFormat="1" applyFont="1" applyBorder="1"/>
    <xf numFmtId="0" fontId="2" fillId="0" borderId="0" xfId="0" applyFont="1" applyBorder="1" applyAlignment="1">
      <alignment wrapText="1"/>
    </xf>
    <xf numFmtId="0" fontId="9" fillId="0" borderId="12" xfId="0" applyFont="1" applyBorder="1" applyAlignment="1">
      <alignment vertical="center"/>
    </xf>
    <xf numFmtId="168" fontId="9" fillId="0" borderId="9" xfId="0" applyNumberFormat="1" applyFont="1" applyBorder="1" applyAlignment="1">
      <alignment vertical="center"/>
    </xf>
    <xf numFmtId="168" fontId="0" fillId="0" borderId="0" xfId="1" applyNumberFormat="1" applyFont="1"/>
    <xf numFmtId="168" fontId="8" fillId="0" borderId="0" xfId="1" applyNumberFormat="1" applyFont="1"/>
    <xf numFmtId="168" fontId="0" fillId="0" borderId="0" xfId="0" applyNumberFormat="1"/>
    <xf numFmtId="0" fontId="6" fillId="0" borderId="8" xfId="0" applyFont="1" applyFill="1" applyBorder="1"/>
    <xf numFmtId="3" fontId="6" fillId="0" borderId="14" xfId="0" applyNumberFormat="1" applyFont="1" applyBorder="1"/>
    <xf numFmtId="3" fontId="6" fillId="0" borderId="8" xfId="0" applyNumberFormat="1" applyFont="1" applyBorder="1"/>
    <xf numFmtId="3" fontId="0" fillId="0" borderId="12" xfId="0" applyNumberFormat="1" applyFill="1" applyBorder="1"/>
    <xf numFmtId="0" fontId="0" fillId="0" borderId="12" xfId="0" applyFont="1" applyFill="1" applyBorder="1"/>
    <xf numFmtId="0" fontId="6" fillId="0" borderId="13" xfId="0" applyFont="1" applyFill="1" applyBorder="1"/>
    <xf numFmtId="0" fontId="19" fillId="0" borderId="8" xfId="24" applyFont="1" applyBorder="1" applyAlignment="1">
      <alignment vertical="center"/>
    </xf>
    <xf numFmtId="164" fontId="0" fillId="0" borderId="8" xfId="0" applyNumberFormat="1" applyBorder="1"/>
    <xf numFmtId="164" fontId="0" fillId="0" borderId="7" xfId="0" applyNumberFormat="1" applyBorder="1"/>
    <xf numFmtId="164" fontId="0" fillId="0" borderId="16" xfId="0" applyNumberFormat="1" applyBorder="1"/>
    <xf numFmtId="43" fontId="0" fillId="0" borderId="12" xfId="1" applyFont="1" applyBorder="1"/>
    <xf numFmtId="168" fontId="0" fillId="0" borderId="12" xfId="1" applyNumberFormat="1" applyFont="1" applyBorder="1"/>
    <xf numFmtId="43" fontId="0" fillId="0" borderId="12" xfId="1" applyNumberFormat="1" applyFont="1" applyBorder="1"/>
    <xf numFmtId="43" fontId="0" fillId="0" borderId="29" xfId="0" applyNumberFormat="1" applyBorder="1"/>
    <xf numFmtId="168" fontId="0" fillId="0" borderId="29" xfId="0" applyNumberFormat="1" applyBorder="1"/>
    <xf numFmtId="165" fontId="0" fillId="0" borderId="31" xfId="0" applyNumberFormat="1" applyBorder="1"/>
    <xf numFmtId="168" fontId="0" fillId="0" borderId="31" xfId="0" applyNumberFormat="1" applyBorder="1"/>
    <xf numFmtId="3" fontId="0" fillId="0" borderId="31" xfId="0" applyNumberFormat="1" applyBorder="1"/>
    <xf numFmtId="168" fontId="0" fillId="0" borderId="9" xfId="1" applyNumberFormat="1" applyFont="1" applyBorder="1"/>
    <xf numFmtId="168" fontId="0" fillId="0" borderId="15" xfId="0" applyNumberFormat="1" applyBorder="1"/>
    <xf numFmtId="168" fontId="0" fillId="0" borderId="26" xfId="0" applyNumberFormat="1" applyBorder="1"/>
    <xf numFmtId="3" fontId="9" fillId="0" borderId="0" xfId="0" applyNumberFormat="1" applyFont="1" applyFill="1" applyBorder="1"/>
    <xf numFmtId="0" fontId="0" fillId="0" borderId="0" xfId="0" applyFill="1"/>
    <xf numFmtId="3" fontId="2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3" fontId="21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3" fontId="20" fillId="0" borderId="0" xfId="0" applyNumberFormat="1" applyFont="1" applyFill="1" applyAlignment="1">
      <alignment horizontal="right" vertical="center"/>
    </xf>
    <xf numFmtId="3" fontId="38" fillId="0" borderId="0" xfId="0" applyNumberFormat="1" applyFont="1" applyFill="1" applyAlignment="1">
      <alignment horizontal="right" vertical="center"/>
    </xf>
    <xf numFmtId="164" fontId="0" fillId="0" borderId="0" xfId="0" applyNumberFormat="1" applyFill="1"/>
    <xf numFmtId="4" fontId="37" fillId="0" borderId="29" xfId="0" applyNumberFormat="1" applyFont="1" applyBorder="1" applyAlignment="1">
      <alignment horizontal="center" vertical="center" wrapText="1"/>
    </xf>
    <xf numFmtId="43" fontId="0" fillId="0" borderId="31" xfId="0" applyNumberFormat="1" applyBorder="1"/>
    <xf numFmtId="165" fontId="0" fillId="0" borderId="12" xfId="0" applyNumberFormat="1" applyBorder="1"/>
    <xf numFmtId="165" fontId="0" fillId="0" borderId="29" xfId="0" applyNumberFormat="1" applyBorder="1"/>
    <xf numFmtId="165" fontId="0" fillId="0" borderId="0" xfId="0" applyNumberFormat="1" applyBorder="1"/>
    <xf numFmtId="43" fontId="0" fillId="0" borderId="12" xfId="0" applyNumberFormat="1" applyBorder="1"/>
    <xf numFmtId="165" fontId="0" fillId="0" borderId="32" xfId="0" applyNumberFormat="1" applyBorder="1"/>
    <xf numFmtId="3" fontId="0" fillId="0" borderId="33" xfId="0" applyNumberFormat="1" applyBorder="1"/>
    <xf numFmtId="0" fontId="6" fillId="0" borderId="16" xfId="0" applyFont="1" applyBorder="1" applyAlignment="1">
      <alignment horizontal="center"/>
    </xf>
    <xf numFmtId="0" fontId="2" fillId="0" borderId="8" xfId="0" applyFont="1" applyFill="1" applyBorder="1"/>
    <xf numFmtId="0" fontId="6" fillId="0" borderId="14" xfId="0" applyFont="1" applyBorder="1" applyAlignment="1">
      <alignment horizontal="center"/>
    </xf>
    <xf numFmtId="0" fontId="39" fillId="0" borderId="0" xfId="0" applyFont="1"/>
    <xf numFmtId="0" fontId="6" fillId="0" borderId="0" xfId="0" applyFont="1"/>
    <xf numFmtId="0" fontId="6" fillId="0" borderId="9" xfId="0" applyFont="1" applyFill="1" applyBorder="1"/>
    <xf numFmtId="0" fontId="2" fillId="0" borderId="14" xfId="0" applyFont="1" applyBorder="1"/>
    <xf numFmtId="0" fontId="6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6" fillId="0" borderId="3" xfId="0" applyFont="1" applyBorder="1"/>
    <xf numFmtId="3" fontId="2" fillId="0" borderId="7" xfId="0" applyNumberFormat="1" applyFont="1" applyBorder="1"/>
    <xf numFmtId="3" fontId="2" fillId="0" borderId="16" xfId="0" applyNumberFormat="1" applyFont="1" applyBorder="1"/>
    <xf numFmtId="14" fontId="6" fillId="0" borderId="13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4" fontId="7" fillId="0" borderId="13" xfId="0" applyNumberFormat="1" applyFont="1" applyBorder="1" applyAlignment="1">
      <alignment horizontal="center"/>
    </xf>
    <xf numFmtId="14" fontId="8" fillId="0" borderId="13" xfId="0" applyNumberFormat="1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40" fillId="0" borderId="0" xfId="0" applyNumberFormat="1" applyFont="1"/>
    <xf numFmtId="3" fontId="39" fillId="0" borderId="0" xfId="0" applyNumberFormat="1" applyFont="1"/>
    <xf numFmtId="41" fontId="3" fillId="0" borderId="0" xfId="2" applyFont="1" applyAlignment="1"/>
    <xf numFmtId="41" fontId="0" fillId="0" borderId="0" xfId="2" applyFont="1" applyBorder="1"/>
    <xf numFmtId="41" fontId="4" fillId="0" borderId="0" xfId="2" applyFont="1" applyBorder="1" applyAlignment="1"/>
    <xf numFmtId="41" fontId="0" fillId="0" borderId="0" xfId="2" applyFont="1"/>
    <xf numFmtId="41" fontId="3" fillId="0" borderId="0" xfId="2" applyFont="1" applyBorder="1" applyAlignment="1"/>
    <xf numFmtId="41" fontId="39" fillId="0" borderId="0" xfId="2" applyFont="1"/>
    <xf numFmtId="41" fontId="2" fillId="0" borderId="0" xfId="2" applyFont="1"/>
    <xf numFmtId="3" fontId="33" fillId="0" borderId="0" xfId="0" applyNumberFormat="1" applyFont="1" applyAlignment="1">
      <alignment horizontal="right" vertical="center"/>
    </xf>
    <xf numFmtId="3" fontId="9" fillId="0" borderId="16" xfId="0" applyNumberFormat="1" applyFont="1" applyFill="1" applyBorder="1"/>
    <xf numFmtId="3" fontId="2" fillId="0" borderId="11" xfId="0" applyNumberFormat="1" applyFont="1" applyBorder="1"/>
    <xf numFmtId="14" fontId="7" fillId="0" borderId="0" xfId="0" applyNumberFormat="1" applyFont="1" applyBorder="1" applyAlignment="1">
      <alignment horizontal="center"/>
    </xf>
    <xf numFmtId="14" fontId="7" fillId="0" borderId="12" xfId="0" applyNumberFormat="1" applyFont="1" applyBorder="1" applyAlignment="1">
      <alignment horizontal="center"/>
    </xf>
    <xf numFmtId="164" fontId="0" fillId="0" borderId="0" xfId="0" applyNumberFormat="1" applyBorder="1"/>
    <xf numFmtId="0" fontId="6" fillId="0" borderId="16" xfId="0" applyFont="1" applyBorder="1"/>
    <xf numFmtId="3" fontId="3" fillId="0" borderId="0" xfId="0" applyNumberFormat="1" applyFont="1"/>
    <xf numFmtId="3" fontId="2" fillId="0" borderId="14" xfId="0" applyNumberFormat="1" applyFont="1" applyBorder="1"/>
    <xf numFmtId="3" fontId="6" fillId="0" borderId="0" xfId="0" applyNumberFormat="1" applyFont="1"/>
    <xf numFmtId="3" fontId="2" fillId="0" borderId="8" xfId="0" applyNumberFormat="1" applyFont="1" applyFill="1" applyBorder="1" applyAlignment="1">
      <alignment horizontal="right"/>
    </xf>
    <xf numFmtId="3" fontId="2" fillId="0" borderId="12" xfId="0" applyNumberFormat="1" applyFont="1" applyFill="1" applyBorder="1" applyAlignment="1">
      <alignment horizontal="right"/>
    </xf>
    <xf numFmtId="3" fontId="11" fillId="0" borderId="8" xfId="0" applyNumberFormat="1" applyFont="1" applyFill="1" applyBorder="1" applyAlignment="1">
      <alignment horizontal="right"/>
    </xf>
    <xf numFmtId="3" fontId="11" fillId="0" borderId="12" xfId="0" applyNumberFormat="1" applyFont="1" applyFill="1" applyBorder="1" applyAlignment="1">
      <alignment horizontal="right"/>
    </xf>
    <xf numFmtId="41" fontId="23" fillId="0" borderId="10" xfId="2" applyFont="1" applyFill="1" applyBorder="1"/>
    <xf numFmtId="41" fontId="23" fillId="0" borderId="13" xfId="2" applyFont="1" applyFill="1" applyBorder="1"/>
    <xf numFmtId="0" fontId="0" fillId="0" borderId="8" xfId="0" applyFill="1" applyBorder="1"/>
    <xf numFmtId="41" fontId="0" fillId="0" borderId="1" xfId="2" applyFont="1" applyFill="1" applyBorder="1" applyAlignment="1">
      <alignment horizontal="right"/>
    </xf>
    <xf numFmtId="41" fontId="0" fillId="0" borderId="10" xfId="2" applyFont="1" applyFill="1" applyBorder="1" applyAlignment="1">
      <alignment horizontal="right"/>
    </xf>
    <xf numFmtId="0" fontId="0" fillId="0" borderId="0" xfId="0" applyAlignment="1"/>
    <xf numFmtId="0" fontId="33" fillId="0" borderId="0" xfId="0" applyFont="1" applyAlignment="1">
      <alignment horizontal="right"/>
    </xf>
    <xf numFmtId="0" fontId="2" fillId="0" borderId="0" xfId="0" applyFont="1" applyAlignment="1"/>
    <xf numFmtId="165" fontId="0" fillId="0" borderId="0" xfId="0" applyNumberFormat="1"/>
    <xf numFmtId="43" fontId="0" fillId="0" borderId="0" xfId="1" applyNumberFormat="1" applyFont="1"/>
    <xf numFmtId="3" fontId="0" fillId="0" borderId="9" xfId="0" applyNumberFormat="1" applyFill="1" applyBorder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7" fillId="0" borderId="0" xfId="0" applyFont="1" applyAlignment="1">
      <alignment vertical="center"/>
    </xf>
    <xf numFmtId="3" fontId="27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horizontal="right" vertical="center"/>
    </xf>
    <xf numFmtId="3" fontId="29" fillId="0" borderId="34" xfId="0" applyNumberFormat="1" applyFont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167" fontId="30" fillId="0" borderId="35" xfId="0" applyNumberFormat="1" applyFont="1" applyBorder="1" applyAlignment="1">
      <alignment horizontal="right" vertical="center"/>
    </xf>
    <xf numFmtId="43" fontId="36" fillId="0" borderId="6" xfId="1" applyFont="1" applyBorder="1" applyAlignment="1">
      <alignment horizontal="center" vertical="center"/>
    </xf>
    <xf numFmtId="3" fontId="36" fillId="0" borderId="6" xfId="0" applyNumberFormat="1" applyFont="1" applyBorder="1" applyAlignment="1">
      <alignment horizontal="center" vertical="center"/>
    </xf>
    <xf numFmtId="43" fontId="35" fillId="0" borderId="6" xfId="0" applyNumberFormat="1" applyFont="1" applyBorder="1" applyAlignment="1">
      <alignment horizontal="center" vertical="center"/>
    </xf>
    <xf numFmtId="0" fontId="3" fillId="0" borderId="0" xfId="0" applyFont="1"/>
    <xf numFmtId="168" fontId="0" fillId="0" borderId="14" xfId="1" applyNumberFormat="1" applyFont="1" applyBorder="1"/>
    <xf numFmtId="0" fontId="32" fillId="0" borderId="14" xfId="0" applyFont="1" applyBorder="1" applyAlignment="1">
      <alignment horizontal="center"/>
    </xf>
    <xf numFmtId="14" fontId="32" fillId="0" borderId="14" xfId="0" applyNumberFormat="1" applyFont="1" applyBorder="1" applyAlignment="1">
      <alignment horizontal="center"/>
    </xf>
    <xf numFmtId="0" fontId="32" fillId="0" borderId="14" xfId="0" applyFont="1" applyBorder="1"/>
    <xf numFmtId="3" fontId="32" fillId="0" borderId="14" xfId="0" applyNumberFormat="1" applyFont="1" applyBorder="1"/>
    <xf numFmtId="0" fontId="42" fillId="0" borderId="14" xfId="0" applyFont="1" applyBorder="1" applyAlignment="1">
      <alignment horizontal="center"/>
    </xf>
    <xf numFmtId="169" fontId="42" fillId="0" borderId="14" xfId="19" applyNumberFormat="1" applyFont="1" applyBorder="1" applyAlignment="1">
      <alignment horizontal="center" wrapText="1"/>
    </xf>
    <xf numFmtId="0" fontId="42" fillId="0" borderId="14" xfId="0" applyFont="1" applyBorder="1"/>
    <xf numFmtId="169" fontId="42" fillId="0" borderId="14" xfId="19" applyNumberFormat="1" applyFont="1" applyBorder="1"/>
    <xf numFmtId="169" fontId="42" fillId="0" borderId="14" xfId="19" applyNumberFormat="1" applyFont="1" applyBorder="1" applyAlignment="1">
      <alignment horizontal="center"/>
    </xf>
    <xf numFmtId="3" fontId="21" fillId="0" borderId="0" xfId="0" applyNumberFormat="1" applyFont="1" applyAlignment="1">
      <alignment horizontal="right" vertical="center"/>
    </xf>
    <xf numFmtId="169" fontId="42" fillId="3" borderId="14" xfId="19" applyNumberFormat="1" applyFont="1" applyFill="1" applyBorder="1"/>
    <xf numFmtId="0" fontId="42" fillId="3" borderId="14" xfId="0" applyFont="1" applyFill="1" applyBorder="1"/>
    <xf numFmtId="0" fontId="0" fillId="3" borderId="14" xfId="0" applyFill="1" applyBorder="1"/>
    <xf numFmtId="169" fontId="41" fillId="3" borderId="14" xfId="19" applyNumberFormat="1" applyFont="1" applyFill="1" applyBorder="1"/>
    <xf numFmtId="169" fontId="0" fillId="0" borderId="14" xfId="19" applyNumberFormat="1" applyFont="1" applyBorder="1"/>
    <xf numFmtId="169" fontId="0" fillId="0" borderId="14" xfId="19" applyNumberFormat="1" applyFont="1" applyBorder="1" applyAlignment="1">
      <alignment horizontal="left"/>
    </xf>
    <xf numFmtId="169" fontId="0" fillId="0" borderId="14" xfId="21" applyNumberFormat="1" applyFont="1" applyBorder="1"/>
    <xf numFmtId="3" fontId="32" fillId="0" borderId="14" xfId="0" applyNumberFormat="1" applyFont="1" applyBorder="1" applyAlignment="1">
      <alignment horizontal="center"/>
    </xf>
    <xf numFmtId="14" fontId="32" fillId="0" borderId="14" xfId="0" applyNumberFormat="1" applyFont="1" applyBorder="1"/>
    <xf numFmtId="169" fontId="0" fillId="0" borderId="14" xfId="6" applyNumberFormat="1" applyFont="1" applyBorder="1"/>
    <xf numFmtId="0" fontId="43" fillId="0" borderId="0" xfId="0" applyFont="1"/>
    <xf numFmtId="0" fontId="31" fillId="0" borderId="14" xfId="0" applyFont="1" applyBorder="1" applyAlignment="1">
      <alignment horizontal="left"/>
    </xf>
    <xf numFmtId="0" fontId="31" fillId="0" borderId="14" xfId="0" applyFont="1" applyBorder="1" applyAlignment="1">
      <alignment horizontal="right"/>
    </xf>
    <xf numFmtId="169" fontId="0" fillId="0" borderId="14" xfId="8" applyNumberFormat="1" applyFont="1" applyBorder="1" applyAlignment="1">
      <alignment horizontal="right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25"/>
    <xf numFmtId="0" fontId="6" fillId="0" borderId="14" xfId="25" applyBorder="1"/>
    <xf numFmtId="3" fontId="6" fillId="0" borderId="14" xfId="25" applyNumberFormat="1" applyBorder="1"/>
    <xf numFmtId="0" fontId="5" fillId="0" borderId="0" xfId="25" applyFont="1"/>
    <xf numFmtId="0" fontId="32" fillId="0" borderId="14" xfId="25" applyFont="1" applyBorder="1"/>
    <xf numFmtId="3" fontId="32" fillId="0" borderId="14" xfId="25" applyNumberFormat="1" applyFont="1" applyBorder="1"/>
    <xf numFmtId="14" fontId="32" fillId="0" borderId="14" xfId="25" applyNumberFormat="1" applyFont="1" applyBorder="1"/>
    <xf numFmtId="0" fontId="5" fillId="0" borderId="0" xfId="25" applyFont="1" applyAlignment="1">
      <alignment vertical="center"/>
    </xf>
    <xf numFmtId="0" fontId="3" fillId="0" borderId="0" xfId="25" applyFont="1"/>
    <xf numFmtId="0" fontId="32" fillId="0" borderId="14" xfId="25" applyFont="1" applyBorder="1" applyAlignment="1">
      <alignment horizontal="center"/>
    </xf>
    <xf numFmtId="14" fontId="32" fillId="0" borderId="14" xfId="25" applyNumberFormat="1" applyFont="1" applyBorder="1" applyAlignment="1">
      <alignment horizontal="center"/>
    </xf>
    <xf numFmtId="168" fontId="6" fillId="0" borderId="14" xfId="1" applyNumberFormat="1" applyFont="1" applyBorder="1" applyAlignment="1">
      <alignment horizontal="right"/>
    </xf>
    <xf numFmtId="3" fontId="2" fillId="0" borderId="12" xfId="25" applyNumberFormat="1" applyFont="1" applyBorder="1"/>
    <xf numFmtId="3" fontId="2" fillId="0" borderId="12" xfId="25" applyNumberFormat="1" applyFont="1" applyFill="1" applyBorder="1"/>
    <xf numFmtId="3" fontId="2" fillId="0" borderId="13" xfId="25" applyNumberFormat="1" applyFont="1" applyFill="1" applyBorder="1"/>
    <xf numFmtId="0" fontId="12" fillId="0" borderId="8" xfId="0" applyFont="1" applyBorder="1" applyAlignment="1">
      <alignment horizontal="center" wrapText="1"/>
    </xf>
    <xf numFmtId="170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170" fontId="27" fillId="0" borderId="0" xfId="0" applyNumberFormat="1" applyFont="1" applyAlignment="1">
      <alignment vertical="center"/>
    </xf>
    <xf numFmtId="41" fontId="0" fillId="0" borderId="14" xfId="2" applyFont="1" applyBorder="1"/>
    <xf numFmtId="3" fontId="0" fillId="0" borderId="12" xfId="0" applyNumberFormat="1" applyFill="1" applyBorder="1" applyAlignment="1">
      <alignment vertical="center"/>
    </xf>
    <xf numFmtId="3" fontId="0" fillId="0" borderId="12" xfId="0" applyNumberFormat="1" applyBorder="1" applyAlignment="1">
      <alignment vertical="center"/>
    </xf>
    <xf numFmtId="41" fontId="0" fillId="0" borderId="14" xfId="2" applyFont="1" applyBorder="1" applyAlignment="1">
      <alignment horizontal="right"/>
    </xf>
    <xf numFmtId="3" fontId="6" fillId="0" borderId="0" xfId="25" applyNumberFormat="1" applyFill="1" applyBorder="1"/>
    <xf numFmtId="41" fontId="9" fillId="0" borderId="14" xfId="2" applyFont="1" applyBorder="1"/>
    <xf numFmtId="0" fontId="2" fillId="0" borderId="21" xfId="0" applyFont="1" applyBorder="1"/>
    <xf numFmtId="41" fontId="9" fillId="0" borderId="2" xfId="2" applyFont="1" applyBorder="1"/>
    <xf numFmtId="0" fontId="2" fillId="0" borderId="2" xfId="0" applyFont="1" applyBorder="1" applyAlignment="1">
      <alignment wrapText="1"/>
    </xf>
    <xf numFmtId="41" fontId="9" fillId="0" borderId="15" xfId="2" applyFont="1" applyBorder="1"/>
    <xf numFmtId="41" fontId="0" fillId="0" borderId="12" xfId="2" applyFont="1" applyBorder="1"/>
    <xf numFmtId="41" fontId="0" fillId="0" borderId="9" xfId="2" applyFont="1" applyBorder="1"/>
    <xf numFmtId="41" fontId="0" fillId="0" borderId="29" xfId="2" applyFont="1" applyBorder="1"/>
    <xf numFmtId="171" fontId="0" fillId="0" borderId="29" xfId="2" applyNumberFormat="1" applyFont="1" applyBorder="1"/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5" fillId="0" borderId="36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35" fillId="0" borderId="38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8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6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21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1" xfId="0" applyFont="1" applyBorder="1" applyAlignment="1">
      <alignment horizontal="center"/>
    </xf>
  </cellXfs>
  <cellStyles count="26">
    <cellStyle name="Millares" xfId="1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Millares 10" xfId="5" xr:uid="{00000000-0005-0000-0000-000004000000}"/>
    <cellStyle name="Millares 11" xfId="6" xr:uid="{00000000-0005-0000-0000-000005000000}"/>
    <cellStyle name="Millares 12" xfId="7" xr:uid="{00000000-0005-0000-0000-000006000000}"/>
    <cellStyle name="Millares 13" xfId="8" xr:uid="{00000000-0005-0000-0000-000007000000}"/>
    <cellStyle name="Millares 14" xfId="9" xr:uid="{00000000-0005-0000-0000-000008000000}"/>
    <cellStyle name="Millares 15" xfId="10" xr:uid="{00000000-0005-0000-0000-000009000000}"/>
    <cellStyle name="Millares 16" xfId="11" xr:uid="{00000000-0005-0000-0000-00000A000000}"/>
    <cellStyle name="Millares 17" xfId="12" xr:uid="{00000000-0005-0000-0000-00000B000000}"/>
    <cellStyle name="Millares 18" xfId="13" xr:uid="{00000000-0005-0000-0000-00000C000000}"/>
    <cellStyle name="Millares 19" xfId="14" xr:uid="{00000000-0005-0000-0000-00000D000000}"/>
    <cellStyle name="Millares 2" xfId="15" xr:uid="{00000000-0005-0000-0000-00000E000000}"/>
    <cellStyle name="Millares 20" xfId="16" xr:uid="{00000000-0005-0000-0000-00000F000000}"/>
    <cellStyle name="Millares 3" xfId="17" xr:uid="{00000000-0005-0000-0000-000010000000}"/>
    <cellStyle name="Millares 4" xfId="18" xr:uid="{00000000-0005-0000-0000-000011000000}"/>
    <cellStyle name="Millares 5" xfId="19" xr:uid="{00000000-0005-0000-0000-000012000000}"/>
    <cellStyle name="Millares 6" xfId="20" xr:uid="{00000000-0005-0000-0000-000013000000}"/>
    <cellStyle name="Millares 7" xfId="21" xr:uid="{00000000-0005-0000-0000-000014000000}"/>
    <cellStyle name="Millares 8" xfId="22" xr:uid="{00000000-0005-0000-0000-000015000000}"/>
    <cellStyle name="Millares 9" xfId="23" xr:uid="{00000000-0005-0000-0000-000016000000}"/>
    <cellStyle name="Normal" xfId="0" builtinId="0"/>
    <cellStyle name="Normal 2" xfId="24" xr:uid="{00000000-0005-0000-0000-000018000000}"/>
    <cellStyle name="Normal 3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5</xdr:col>
      <xdr:colOff>542925</xdr:colOff>
      <xdr:row>34</xdr:row>
      <xdr:rowOff>104775</xdr:rowOff>
    </xdr:to>
    <xdr:pic>
      <xdr:nvPicPr>
        <xdr:cNvPr id="43012" name="Imagen 1">
          <a:extLst>
            <a:ext uri="{FF2B5EF4-FFF2-40B4-BE49-F238E27FC236}">
              <a16:creationId xmlns:a16="http://schemas.microsoft.com/office/drawing/2014/main" id="{731F018F-E7A8-4D74-A8C4-3FFDC157D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2175"/>
          <a:ext cx="612457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188596</xdr:colOff>
      <xdr:row>15</xdr:row>
      <xdr:rowOff>87630</xdr:rowOff>
    </xdr:from>
    <xdr:ext cx="8174315" cy="371475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B459CFDC-1C6E-45E1-8122-AABB5C5F89CE}"/>
            </a:ext>
          </a:extLst>
        </xdr:cNvPr>
        <xdr:cNvSpPr/>
      </xdr:nvSpPr>
      <xdr:spPr>
        <a:xfrm>
          <a:off x="1666876" y="2562225"/>
          <a:ext cx="8191499" cy="3714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>
            <a:lnSpc>
              <a:spcPts val="2900"/>
            </a:lnSpc>
          </a:pPr>
          <a:endParaRPr lang="es-ES" sz="28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  <a:p>
          <a:pPr algn="ctr">
            <a:lnSpc>
              <a:spcPts val="2900"/>
            </a:lnSpc>
          </a:pPr>
          <a:endParaRPr lang="es-ES" sz="28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  <xdr:oneCellAnchor>
    <xdr:from>
      <xdr:col>3</xdr:col>
      <xdr:colOff>445770</xdr:colOff>
      <xdr:row>17</xdr:row>
      <xdr:rowOff>30480</xdr:rowOff>
    </xdr:from>
    <xdr:ext cx="4124325" cy="468013"/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94CDEA80-CB79-4102-BAF1-762397B5B567}"/>
            </a:ext>
          </a:extLst>
        </xdr:cNvPr>
        <xdr:cNvSpPr/>
      </xdr:nvSpPr>
      <xdr:spPr>
        <a:xfrm>
          <a:off x="3114675" y="2790825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748665</xdr:colOff>
      <xdr:row>17</xdr:row>
      <xdr:rowOff>19050</xdr:rowOff>
    </xdr:from>
    <xdr:ext cx="4124325" cy="468013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1679012A-8ED5-49D2-BEA1-470DEECA0859}"/>
            </a:ext>
          </a:extLst>
        </xdr:cNvPr>
        <xdr:cNvSpPr/>
      </xdr:nvSpPr>
      <xdr:spPr>
        <a:xfrm>
          <a:off x="3091815" y="2876550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omunservidor\Users\Usuario\Desktop\Majo\FLUJOS\C.A%20FLUJO%20DE%20EFECTIVO%20DIC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E"/>
      <sheetName val="C.A. flujo 2017"/>
    </sheetNames>
    <sheetDataSet>
      <sheetData sheetId="0"/>
      <sheetData sheetId="1">
        <row r="57">
          <cell r="C57">
            <v>79049559501</v>
          </cell>
        </row>
        <row r="58">
          <cell r="C58">
            <v>3414370157</v>
          </cell>
        </row>
        <row r="59">
          <cell r="C59">
            <v>-83910426168</v>
          </cell>
        </row>
        <row r="60">
          <cell r="C60">
            <v>-3195206711</v>
          </cell>
        </row>
        <row r="61">
          <cell r="C61">
            <v>571417904</v>
          </cell>
        </row>
        <row r="62">
          <cell r="C62">
            <v>-424693298</v>
          </cell>
        </row>
        <row r="66">
          <cell r="C66">
            <v>1862338509</v>
          </cell>
        </row>
        <row r="71">
          <cell r="C71">
            <v>-376483339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3"/>
  <sheetViews>
    <sheetView topLeftCell="A122" zoomScaleNormal="100" workbookViewId="0">
      <selection activeCell="E140" sqref="E140"/>
    </sheetView>
  </sheetViews>
  <sheetFormatPr baseColWidth="10" defaultRowHeight="12.75" x14ac:dyDescent="0.2"/>
  <cols>
    <col min="2" max="2" width="46.42578125" bestFit="1" customWidth="1"/>
    <col min="3" max="3" width="15.7109375" bestFit="1" customWidth="1"/>
    <col min="5" max="5" width="13.7109375" bestFit="1" customWidth="1"/>
  </cols>
  <sheetData>
    <row r="1" spans="1:5" ht="15" x14ac:dyDescent="0.2">
      <c r="A1" s="344" t="s">
        <v>234</v>
      </c>
      <c r="B1" s="345" t="s">
        <v>530</v>
      </c>
      <c r="C1" s="346" t="s">
        <v>531</v>
      </c>
      <c r="D1" s="406">
        <v>43896</v>
      </c>
      <c r="E1" s="347" t="s">
        <v>528</v>
      </c>
    </row>
    <row r="2" spans="1:5" x14ac:dyDescent="0.2">
      <c r="A2" s="407">
        <v>0.38491898148148146</v>
      </c>
      <c r="B2" s="348" t="s">
        <v>532</v>
      </c>
    </row>
    <row r="3" spans="1:5" ht="15" x14ac:dyDescent="0.2">
      <c r="A3" s="349" t="s">
        <v>378</v>
      </c>
      <c r="B3" s="408">
        <v>43466</v>
      </c>
      <c r="C3" s="408">
        <v>43830</v>
      </c>
    </row>
    <row r="4" spans="1:5" x14ac:dyDescent="0.2">
      <c r="A4" s="348" t="s">
        <v>379</v>
      </c>
      <c r="B4" s="347" t="s">
        <v>648</v>
      </c>
    </row>
    <row r="6" spans="1:5" ht="15" x14ac:dyDescent="0.2">
      <c r="A6" s="350" t="s">
        <v>272</v>
      </c>
      <c r="B6" s="350" t="s">
        <v>380</v>
      </c>
      <c r="C6" s="351" t="s">
        <v>381</v>
      </c>
    </row>
    <row r="7" spans="1:5" ht="15" x14ac:dyDescent="0.2">
      <c r="A7" s="352" t="s">
        <v>382</v>
      </c>
      <c r="B7" s="352" t="s">
        <v>0</v>
      </c>
      <c r="C7" s="353">
        <v>39454545153</v>
      </c>
    </row>
    <row r="8" spans="1:5" ht="15" x14ac:dyDescent="0.2">
      <c r="A8" s="352" t="s">
        <v>383</v>
      </c>
      <c r="B8" s="352" t="s">
        <v>1</v>
      </c>
      <c r="C8" s="353">
        <v>32632316964</v>
      </c>
    </row>
    <row r="9" spans="1:5" ht="15" x14ac:dyDescent="0.2">
      <c r="A9" s="352" t="s">
        <v>384</v>
      </c>
      <c r="B9" s="352" t="s">
        <v>273</v>
      </c>
      <c r="C9" s="353">
        <v>2137385246</v>
      </c>
    </row>
    <row r="10" spans="1:5" ht="15" x14ac:dyDescent="0.2">
      <c r="A10" s="352" t="s">
        <v>385</v>
      </c>
      <c r="B10" s="352" t="s">
        <v>386</v>
      </c>
      <c r="C10" s="353">
        <v>3000000</v>
      </c>
    </row>
    <row r="11" spans="1:5" ht="15" x14ac:dyDescent="0.2">
      <c r="A11" s="354" t="s">
        <v>575</v>
      </c>
      <c r="B11" s="354" t="s">
        <v>576</v>
      </c>
      <c r="C11" s="355">
        <v>3000000</v>
      </c>
    </row>
    <row r="12" spans="1:5" ht="15" x14ac:dyDescent="0.2">
      <c r="A12" s="352" t="s">
        <v>387</v>
      </c>
      <c r="B12" s="352" t="s">
        <v>274</v>
      </c>
      <c r="C12" s="353">
        <v>1841903464</v>
      </c>
    </row>
    <row r="13" spans="1:5" ht="15" x14ac:dyDescent="0.2">
      <c r="A13" s="354" t="s">
        <v>388</v>
      </c>
      <c r="B13" s="354" t="s">
        <v>275</v>
      </c>
      <c r="C13" s="355">
        <v>819049043</v>
      </c>
    </row>
    <row r="14" spans="1:5" ht="15" x14ac:dyDescent="0.2">
      <c r="A14" s="354" t="s">
        <v>389</v>
      </c>
      <c r="B14" s="354" t="s">
        <v>276</v>
      </c>
      <c r="C14" s="355">
        <v>115035662</v>
      </c>
    </row>
    <row r="15" spans="1:5" ht="15" x14ac:dyDescent="0.2">
      <c r="A15" s="354" t="s">
        <v>390</v>
      </c>
      <c r="B15" s="354" t="s">
        <v>277</v>
      </c>
      <c r="C15" s="355">
        <v>87692417</v>
      </c>
    </row>
    <row r="16" spans="1:5" ht="15" x14ac:dyDescent="0.2">
      <c r="A16" s="354" t="s">
        <v>391</v>
      </c>
      <c r="B16" s="354" t="s">
        <v>278</v>
      </c>
      <c r="C16" s="355">
        <v>23367997</v>
      </c>
    </row>
    <row r="17" spans="1:3" ht="15" x14ac:dyDescent="0.2">
      <c r="A17" s="354" t="s">
        <v>392</v>
      </c>
      <c r="B17" s="354" t="s">
        <v>622</v>
      </c>
      <c r="C17" s="355">
        <v>144598226</v>
      </c>
    </row>
    <row r="18" spans="1:3" ht="15" x14ac:dyDescent="0.2">
      <c r="A18" s="354" t="s">
        <v>698</v>
      </c>
      <c r="B18" s="354" t="s">
        <v>699</v>
      </c>
      <c r="C18" s="355">
        <v>111200053</v>
      </c>
    </row>
    <row r="19" spans="1:3" ht="15" x14ac:dyDescent="0.2">
      <c r="A19" s="354" t="s">
        <v>700</v>
      </c>
      <c r="B19" s="354" t="s">
        <v>701</v>
      </c>
      <c r="C19" s="355">
        <v>540960066</v>
      </c>
    </row>
    <row r="20" spans="1:3" ht="15" x14ac:dyDescent="0.2">
      <c r="A20" s="354" t="s">
        <v>942</v>
      </c>
      <c r="B20" s="354" t="s">
        <v>943</v>
      </c>
      <c r="C20" s="355">
        <v>292481782</v>
      </c>
    </row>
    <row r="21" spans="1:3" ht="15" x14ac:dyDescent="0.2">
      <c r="A21" s="352" t="s">
        <v>393</v>
      </c>
      <c r="B21" s="352" t="s">
        <v>363</v>
      </c>
      <c r="C21" s="353">
        <v>732626909</v>
      </c>
    </row>
    <row r="22" spans="1:3" ht="15" x14ac:dyDescent="0.2">
      <c r="A22" s="354" t="s">
        <v>394</v>
      </c>
      <c r="B22" s="354" t="s">
        <v>395</v>
      </c>
      <c r="C22" s="355">
        <v>732626909</v>
      </c>
    </row>
    <row r="23" spans="1:3" ht="15" x14ac:dyDescent="0.2">
      <c r="A23" s="352" t="s">
        <v>396</v>
      </c>
      <c r="B23" s="352" t="s">
        <v>279</v>
      </c>
      <c r="C23" s="353">
        <v>18453983667</v>
      </c>
    </row>
    <row r="24" spans="1:3" ht="15" x14ac:dyDescent="0.2">
      <c r="A24" s="352" t="s">
        <v>397</v>
      </c>
      <c r="B24" s="352" t="s">
        <v>279</v>
      </c>
      <c r="C24" s="353">
        <v>14504128204</v>
      </c>
    </row>
    <row r="25" spans="1:3" ht="15" x14ac:dyDescent="0.2">
      <c r="A25" s="354" t="s">
        <v>398</v>
      </c>
      <c r="B25" s="354" t="s">
        <v>280</v>
      </c>
      <c r="C25" s="355">
        <v>14480326663</v>
      </c>
    </row>
    <row r="26" spans="1:3" ht="15" x14ac:dyDescent="0.2">
      <c r="A26" s="354" t="s">
        <v>399</v>
      </c>
      <c r="B26" s="354" t="s">
        <v>281</v>
      </c>
      <c r="C26" s="355">
        <v>23801541</v>
      </c>
    </row>
    <row r="27" spans="1:3" ht="15" x14ac:dyDescent="0.2">
      <c r="A27" s="354" t="s">
        <v>400</v>
      </c>
      <c r="B27" s="354" t="s">
        <v>401</v>
      </c>
      <c r="C27" s="355">
        <v>8284900</v>
      </c>
    </row>
    <row r="28" spans="1:3" ht="15" x14ac:dyDescent="0.2">
      <c r="A28" s="354" t="s">
        <v>650</v>
      </c>
      <c r="B28" s="354" t="s">
        <v>651</v>
      </c>
      <c r="C28" s="355">
        <v>10900648</v>
      </c>
    </row>
    <row r="29" spans="1:3" ht="15" x14ac:dyDescent="0.2">
      <c r="A29" s="354" t="s">
        <v>402</v>
      </c>
      <c r="B29" s="354" t="s">
        <v>364</v>
      </c>
      <c r="C29" s="355">
        <v>3872273722</v>
      </c>
    </row>
    <row r="30" spans="1:3" ht="15" x14ac:dyDescent="0.2">
      <c r="A30" s="354" t="s">
        <v>403</v>
      </c>
      <c r="B30" s="354" t="s">
        <v>283</v>
      </c>
      <c r="C30" s="355">
        <v>58396193</v>
      </c>
    </row>
    <row r="31" spans="1:3" ht="15" x14ac:dyDescent="0.2">
      <c r="A31" s="352" t="s">
        <v>721</v>
      </c>
      <c r="B31" s="352" t="s">
        <v>722</v>
      </c>
      <c r="C31" s="353">
        <v>455954953</v>
      </c>
    </row>
    <row r="32" spans="1:3" ht="15" x14ac:dyDescent="0.2">
      <c r="A32" s="354" t="s">
        <v>723</v>
      </c>
      <c r="B32" s="354" t="s">
        <v>724</v>
      </c>
      <c r="C32" s="355">
        <v>455954953</v>
      </c>
    </row>
    <row r="33" spans="1:3" ht="15" x14ac:dyDescent="0.2">
      <c r="A33" s="352" t="s">
        <v>404</v>
      </c>
      <c r="B33" s="352" t="s">
        <v>284</v>
      </c>
      <c r="C33" s="353">
        <v>10368139513</v>
      </c>
    </row>
    <row r="34" spans="1:3" ht="15" x14ac:dyDescent="0.2">
      <c r="A34" s="352" t="s">
        <v>405</v>
      </c>
      <c r="B34" s="352" t="s">
        <v>285</v>
      </c>
      <c r="C34" s="353">
        <v>4465060986</v>
      </c>
    </row>
    <row r="35" spans="1:3" ht="15" x14ac:dyDescent="0.2">
      <c r="A35" s="354" t="s">
        <v>406</v>
      </c>
      <c r="B35" s="354" t="s">
        <v>533</v>
      </c>
      <c r="C35" s="355">
        <v>605402095</v>
      </c>
    </row>
    <row r="36" spans="1:3" ht="15" x14ac:dyDescent="0.2">
      <c r="A36" s="354" t="s">
        <v>407</v>
      </c>
      <c r="B36" s="354" t="s">
        <v>529</v>
      </c>
      <c r="C36" s="355">
        <v>47568076</v>
      </c>
    </row>
    <row r="37" spans="1:3" ht="15" x14ac:dyDescent="0.2">
      <c r="A37" s="354" t="s">
        <v>534</v>
      </c>
      <c r="B37" s="354" t="s">
        <v>535</v>
      </c>
      <c r="C37" s="355">
        <v>36986884</v>
      </c>
    </row>
    <row r="38" spans="1:3" ht="15" x14ac:dyDescent="0.2">
      <c r="A38" s="354" t="s">
        <v>578</v>
      </c>
      <c r="B38" s="354" t="s">
        <v>579</v>
      </c>
      <c r="C38" s="355">
        <v>128208540</v>
      </c>
    </row>
    <row r="39" spans="1:3" ht="15" x14ac:dyDescent="0.2">
      <c r="A39" s="354" t="s">
        <v>623</v>
      </c>
      <c r="B39" s="354" t="s">
        <v>624</v>
      </c>
      <c r="C39" s="355">
        <v>362868204</v>
      </c>
    </row>
    <row r="40" spans="1:3" ht="15" x14ac:dyDescent="0.2">
      <c r="A40" s="354" t="s">
        <v>625</v>
      </c>
      <c r="B40" s="354" t="s">
        <v>626</v>
      </c>
      <c r="C40" s="355">
        <v>59065173</v>
      </c>
    </row>
    <row r="41" spans="1:3" ht="15" x14ac:dyDescent="0.2">
      <c r="A41" s="354" t="s">
        <v>627</v>
      </c>
      <c r="B41" s="354" t="s">
        <v>628</v>
      </c>
      <c r="C41" s="355">
        <v>11279272</v>
      </c>
    </row>
    <row r="42" spans="1:3" ht="15" x14ac:dyDescent="0.2">
      <c r="A42" s="354" t="s">
        <v>629</v>
      </c>
      <c r="B42" s="354" t="s">
        <v>630</v>
      </c>
      <c r="C42" s="355">
        <v>1267624</v>
      </c>
    </row>
    <row r="43" spans="1:3" ht="15" x14ac:dyDescent="0.2">
      <c r="A43" s="354" t="s">
        <v>725</v>
      </c>
      <c r="B43" s="354" t="s">
        <v>726</v>
      </c>
      <c r="C43" s="355">
        <v>2185408622</v>
      </c>
    </row>
    <row r="44" spans="1:3" ht="15" x14ac:dyDescent="0.2">
      <c r="A44" s="354" t="s">
        <v>944</v>
      </c>
      <c r="B44" s="354" t="s">
        <v>945</v>
      </c>
      <c r="C44" s="355">
        <v>927776273</v>
      </c>
    </row>
    <row r="45" spans="1:3" ht="15" x14ac:dyDescent="0.2">
      <c r="A45" s="354" t="s">
        <v>946</v>
      </c>
      <c r="B45" s="354" t="s">
        <v>947</v>
      </c>
      <c r="C45" s="355">
        <v>54230223</v>
      </c>
    </row>
    <row r="46" spans="1:3" ht="15" x14ac:dyDescent="0.2">
      <c r="A46" s="354" t="s">
        <v>948</v>
      </c>
      <c r="B46" s="354" t="s">
        <v>949</v>
      </c>
      <c r="C46" s="355">
        <v>45000000</v>
      </c>
    </row>
    <row r="47" spans="1:3" ht="15" x14ac:dyDescent="0.2">
      <c r="A47" s="352" t="s">
        <v>536</v>
      </c>
      <c r="B47" s="352" t="s">
        <v>537</v>
      </c>
      <c r="C47" s="353">
        <v>707369951</v>
      </c>
    </row>
    <row r="48" spans="1:3" ht="15" x14ac:dyDescent="0.2">
      <c r="A48" s="354" t="s">
        <v>408</v>
      </c>
      <c r="B48" s="354" t="s">
        <v>409</v>
      </c>
      <c r="C48" s="355">
        <v>707369951</v>
      </c>
    </row>
    <row r="49" spans="1:3" ht="15" x14ac:dyDescent="0.2">
      <c r="A49" s="352" t="s">
        <v>538</v>
      </c>
      <c r="B49" s="352" t="s">
        <v>539</v>
      </c>
      <c r="C49" s="353">
        <v>2469517172</v>
      </c>
    </row>
    <row r="50" spans="1:3" ht="15" x14ac:dyDescent="0.2">
      <c r="A50" s="354" t="s">
        <v>540</v>
      </c>
      <c r="B50" s="354" t="s">
        <v>541</v>
      </c>
      <c r="C50" s="355">
        <v>1168075206</v>
      </c>
    </row>
    <row r="51" spans="1:3" ht="15" x14ac:dyDescent="0.2">
      <c r="A51" s="354" t="s">
        <v>652</v>
      </c>
      <c r="B51" s="354" t="s">
        <v>653</v>
      </c>
      <c r="C51" s="355">
        <v>1301441966</v>
      </c>
    </row>
    <row r="52" spans="1:3" ht="15" x14ac:dyDescent="0.2">
      <c r="A52" s="352" t="s">
        <v>631</v>
      </c>
      <c r="B52" s="352" t="s">
        <v>632</v>
      </c>
      <c r="C52" s="353">
        <v>2726191404</v>
      </c>
    </row>
    <row r="53" spans="1:3" ht="15" x14ac:dyDescent="0.2">
      <c r="A53" s="354" t="s">
        <v>633</v>
      </c>
      <c r="B53" s="354" t="s">
        <v>634</v>
      </c>
      <c r="C53" s="355">
        <v>825601073</v>
      </c>
    </row>
    <row r="54" spans="1:3" ht="15" x14ac:dyDescent="0.2">
      <c r="A54" s="354" t="s">
        <v>635</v>
      </c>
      <c r="B54" s="354" t="s">
        <v>636</v>
      </c>
      <c r="C54" s="355">
        <v>28610396</v>
      </c>
    </row>
    <row r="55" spans="1:3" ht="15" x14ac:dyDescent="0.2">
      <c r="A55" s="354" t="s">
        <v>654</v>
      </c>
      <c r="B55" s="354" t="s">
        <v>655</v>
      </c>
      <c r="C55" s="355">
        <v>1723134167</v>
      </c>
    </row>
    <row r="56" spans="1:3" ht="15" x14ac:dyDescent="0.2">
      <c r="A56" s="354" t="s">
        <v>637</v>
      </c>
      <c r="B56" s="354" t="s">
        <v>638</v>
      </c>
      <c r="C56" s="355">
        <v>148845768</v>
      </c>
    </row>
    <row r="57" spans="1:3" ht="15" x14ac:dyDescent="0.2">
      <c r="A57" s="352" t="s">
        <v>580</v>
      </c>
      <c r="B57" s="352" t="s">
        <v>581</v>
      </c>
      <c r="C57" s="353">
        <v>466650890</v>
      </c>
    </row>
    <row r="58" spans="1:3" ht="15" x14ac:dyDescent="0.2">
      <c r="A58" s="354" t="s">
        <v>582</v>
      </c>
      <c r="B58" s="354" t="s">
        <v>583</v>
      </c>
      <c r="C58" s="355">
        <v>80111090</v>
      </c>
    </row>
    <row r="59" spans="1:3" ht="15" x14ac:dyDescent="0.2">
      <c r="A59" s="354" t="s">
        <v>950</v>
      </c>
      <c r="B59" s="354" t="s">
        <v>951</v>
      </c>
      <c r="C59" s="355">
        <v>386539800</v>
      </c>
    </row>
    <row r="60" spans="1:3" ht="15" x14ac:dyDescent="0.2">
      <c r="A60" s="352" t="s">
        <v>410</v>
      </c>
      <c r="B60" s="352" t="s">
        <v>286</v>
      </c>
      <c r="C60" s="353">
        <v>17575786</v>
      </c>
    </row>
    <row r="61" spans="1:3" ht="15" x14ac:dyDescent="0.2">
      <c r="A61" s="354" t="s">
        <v>411</v>
      </c>
      <c r="B61" s="354" t="s">
        <v>287</v>
      </c>
      <c r="C61" s="355">
        <v>17575786</v>
      </c>
    </row>
    <row r="62" spans="1:3" ht="15" x14ac:dyDescent="0.2">
      <c r="A62" s="352" t="s">
        <v>412</v>
      </c>
      <c r="B62" s="352" t="s">
        <v>3</v>
      </c>
      <c r="C62" s="353">
        <v>6822228189</v>
      </c>
    </row>
    <row r="63" spans="1:3" ht="15" x14ac:dyDescent="0.2">
      <c r="A63" s="352" t="s">
        <v>542</v>
      </c>
      <c r="B63" s="352" t="s">
        <v>543</v>
      </c>
      <c r="C63" s="353">
        <v>74262237</v>
      </c>
    </row>
    <row r="64" spans="1:3" ht="15" x14ac:dyDescent="0.2">
      <c r="A64" s="354" t="s">
        <v>544</v>
      </c>
      <c r="B64" s="354" t="s">
        <v>545</v>
      </c>
      <c r="C64" s="355">
        <v>289409736</v>
      </c>
    </row>
    <row r="65" spans="1:3" ht="15" x14ac:dyDescent="0.2">
      <c r="A65" s="354" t="s">
        <v>546</v>
      </c>
      <c r="B65" s="354" t="s">
        <v>547</v>
      </c>
      <c r="C65" s="355">
        <v>-215147499</v>
      </c>
    </row>
    <row r="66" spans="1:3" ht="15" x14ac:dyDescent="0.2">
      <c r="A66" s="352" t="s">
        <v>413</v>
      </c>
      <c r="B66" s="352" t="s">
        <v>414</v>
      </c>
      <c r="C66" s="353">
        <v>1250000000</v>
      </c>
    </row>
    <row r="67" spans="1:3" ht="15" x14ac:dyDescent="0.2">
      <c r="A67" s="354" t="s">
        <v>584</v>
      </c>
      <c r="B67" s="354" t="s">
        <v>585</v>
      </c>
      <c r="C67" s="355">
        <v>1250000000</v>
      </c>
    </row>
    <row r="68" spans="1:3" ht="15" x14ac:dyDescent="0.2">
      <c r="A68" s="352" t="s">
        <v>415</v>
      </c>
      <c r="B68" s="352" t="s">
        <v>288</v>
      </c>
      <c r="C68" s="353">
        <v>5497965952</v>
      </c>
    </row>
    <row r="69" spans="1:3" ht="15" x14ac:dyDescent="0.2">
      <c r="A69" s="352" t="s">
        <v>416</v>
      </c>
      <c r="B69" s="352" t="s">
        <v>289</v>
      </c>
      <c r="C69" s="353">
        <v>8197452421</v>
      </c>
    </row>
    <row r="70" spans="1:3" ht="15" x14ac:dyDescent="0.2">
      <c r="A70" s="354" t="s">
        <v>417</v>
      </c>
      <c r="B70" s="354" t="s">
        <v>290</v>
      </c>
      <c r="C70" s="355">
        <v>5112654</v>
      </c>
    </row>
    <row r="71" spans="1:3" ht="15" x14ac:dyDescent="0.2">
      <c r="A71" s="354" t="s">
        <v>418</v>
      </c>
      <c r="B71" s="354" t="s">
        <v>291</v>
      </c>
      <c r="C71" s="355">
        <v>170620672</v>
      </c>
    </row>
    <row r="72" spans="1:3" ht="15" x14ac:dyDescent="0.2">
      <c r="A72" s="354" t="s">
        <v>419</v>
      </c>
      <c r="B72" s="354" t="s">
        <v>292</v>
      </c>
      <c r="C72" s="355">
        <v>492493875</v>
      </c>
    </row>
    <row r="73" spans="1:3" ht="15" x14ac:dyDescent="0.2">
      <c r="A73" s="354" t="s">
        <v>548</v>
      </c>
      <c r="B73" s="354" t="s">
        <v>549</v>
      </c>
      <c r="C73" s="355">
        <v>603808619</v>
      </c>
    </row>
    <row r="74" spans="1:3" ht="15" x14ac:dyDescent="0.2">
      <c r="A74" s="354" t="s">
        <v>420</v>
      </c>
      <c r="B74" s="354" t="s">
        <v>293</v>
      </c>
      <c r="C74" s="355">
        <v>728610971</v>
      </c>
    </row>
    <row r="75" spans="1:3" ht="15" x14ac:dyDescent="0.2">
      <c r="A75" s="354" t="s">
        <v>421</v>
      </c>
      <c r="B75" s="354" t="s">
        <v>294</v>
      </c>
      <c r="C75" s="355">
        <v>457806525</v>
      </c>
    </row>
    <row r="76" spans="1:3" ht="15" x14ac:dyDescent="0.2">
      <c r="A76" s="354" t="s">
        <v>422</v>
      </c>
      <c r="B76" s="354" t="s">
        <v>295</v>
      </c>
      <c r="C76" s="355">
        <v>2296389892</v>
      </c>
    </row>
    <row r="77" spans="1:3" ht="15" x14ac:dyDescent="0.2">
      <c r="A77" s="354" t="s">
        <v>423</v>
      </c>
      <c r="B77" s="354" t="s">
        <v>296</v>
      </c>
      <c r="C77" s="355">
        <v>166330092</v>
      </c>
    </row>
    <row r="78" spans="1:3" ht="15" x14ac:dyDescent="0.2">
      <c r="A78" s="354" t="s">
        <v>550</v>
      </c>
      <c r="B78" s="354" t="s">
        <v>551</v>
      </c>
      <c r="C78" s="355">
        <v>350916008</v>
      </c>
    </row>
    <row r="79" spans="1:3" ht="15" x14ac:dyDescent="0.2">
      <c r="A79" s="354" t="s">
        <v>424</v>
      </c>
      <c r="B79" s="354" t="s">
        <v>297</v>
      </c>
      <c r="C79" s="355">
        <v>323335555</v>
      </c>
    </row>
    <row r="80" spans="1:3" ht="15" x14ac:dyDescent="0.2">
      <c r="A80" s="354" t="s">
        <v>425</v>
      </c>
      <c r="B80" s="354" t="s">
        <v>298</v>
      </c>
      <c r="C80" s="355">
        <v>1147035477</v>
      </c>
    </row>
    <row r="81" spans="1:3" ht="15" x14ac:dyDescent="0.2">
      <c r="A81" s="354" t="s">
        <v>426</v>
      </c>
      <c r="B81" s="354" t="s">
        <v>299</v>
      </c>
      <c r="C81" s="355">
        <v>71496081</v>
      </c>
    </row>
    <row r="82" spans="1:3" ht="15" x14ac:dyDescent="0.2">
      <c r="A82" s="354" t="s">
        <v>427</v>
      </c>
      <c r="B82" s="354" t="s">
        <v>300</v>
      </c>
      <c r="C82" s="355">
        <v>183105395</v>
      </c>
    </row>
    <row r="83" spans="1:3" ht="15" x14ac:dyDescent="0.2">
      <c r="A83" s="354" t="s">
        <v>428</v>
      </c>
      <c r="B83" s="354" t="s">
        <v>429</v>
      </c>
      <c r="C83" s="355">
        <v>1059145561</v>
      </c>
    </row>
    <row r="84" spans="1:3" ht="15" x14ac:dyDescent="0.2">
      <c r="A84" s="354" t="s">
        <v>430</v>
      </c>
      <c r="B84" s="354" t="s">
        <v>431</v>
      </c>
      <c r="C84" s="355">
        <v>141245044</v>
      </c>
    </row>
    <row r="85" spans="1:3" ht="15" x14ac:dyDescent="0.2">
      <c r="A85" s="352" t="s">
        <v>552</v>
      </c>
      <c r="B85" s="352" t="s">
        <v>553</v>
      </c>
      <c r="C85" s="353">
        <v>-2699486469</v>
      </c>
    </row>
    <row r="86" spans="1:3" ht="15" x14ac:dyDescent="0.2">
      <c r="A86" s="354" t="s">
        <v>432</v>
      </c>
      <c r="B86" s="354" t="s">
        <v>301</v>
      </c>
      <c r="C86" s="355">
        <v>-220272527</v>
      </c>
    </row>
    <row r="87" spans="1:3" ht="15" x14ac:dyDescent="0.2">
      <c r="A87" s="354" t="s">
        <v>433</v>
      </c>
      <c r="B87" s="354" t="s">
        <v>302</v>
      </c>
      <c r="C87" s="355">
        <v>-150789516</v>
      </c>
    </row>
    <row r="88" spans="1:3" ht="15" x14ac:dyDescent="0.2">
      <c r="A88" s="354" t="s">
        <v>656</v>
      </c>
      <c r="B88" s="354" t="s">
        <v>657</v>
      </c>
      <c r="C88" s="355">
        <v>-24514646</v>
      </c>
    </row>
    <row r="89" spans="1:3" ht="15" x14ac:dyDescent="0.2">
      <c r="A89" s="354" t="s">
        <v>434</v>
      </c>
      <c r="B89" s="354" t="s">
        <v>303</v>
      </c>
      <c r="C89" s="355">
        <v>-420102914</v>
      </c>
    </row>
    <row r="90" spans="1:3" ht="15" x14ac:dyDescent="0.2">
      <c r="A90" s="354" t="s">
        <v>658</v>
      </c>
      <c r="B90" s="354" t="s">
        <v>659</v>
      </c>
      <c r="C90" s="355">
        <v>-227945348</v>
      </c>
    </row>
    <row r="91" spans="1:3" ht="15" x14ac:dyDescent="0.2">
      <c r="A91" s="354" t="s">
        <v>435</v>
      </c>
      <c r="B91" s="354" t="s">
        <v>304</v>
      </c>
      <c r="C91" s="355">
        <v>-5112655</v>
      </c>
    </row>
    <row r="92" spans="1:3" ht="15" x14ac:dyDescent="0.2">
      <c r="A92" s="354" t="s">
        <v>436</v>
      </c>
      <c r="B92" s="354" t="s">
        <v>305</v>
      </c>
      <c r="C92" s="355">
        <v>-1568115588</v>
      </c>
    </row>
    <row r="93" spans="1:3" ht="15" x14ac:dyDescent="0.2">
      <c r="A93" s="354" t="s">
        <v>437</v>
      </c>
      <c r="B93" s="354" t="s">
        <v>306</v>
      </c>
      <c r="C93" s="355">
        <v>-30880034</v>
      </c>
    </row>
    <row r="94" spans="1:3" ht="15" x14ac:dyDescent="0.2">
      <c r="A94" s="354" t="s">
        <v>438</v>
      </c>
      <c r="B94" s="354" t="s">
        <v>366</v>
      </c>
      <c r="C94" s="355">
        <v>-51753241</v>
      </c>
    </row>
    <row r="95" spans="1:3" ht="13.5" thickBot="1" x14ac:dyDescent="0.25"/>
    <row r="96" spans="1:3" ht="15.75" thickTop="1" x14ac:dyDescent="0.2">
      <c r="A96" s="356">
        <v>39454545153</v>
      </c>
    </row>
    <row r="97" spans="1:3" ht="15" x14ac:dyDescent="0.2">
      <c r="A97" s="352" t="s">
        <v>439</v>
      </c>
      <c r="B97" s="352" t="s">
        <v>307</v>
      </c>
      <c r="C97" s="353">
        <v>19489744890</v>
      </c>
    </row>
    <row r="98" spans="1:3" ht="15" x14ac:dyDescent="0.2">
      <c r="A98" s="352" t="s">
        <v>440</v>
      </c>
      <c r="B98" s="352" t="s">
        <v>7</v>
      </c>
      <c r="C98" s="353">
        <v>18832161978</v>
      </c>
    </row>
    <row r="99" spans="1:3" ht="15" x14ac:dyDescent="0.2">
      <c r="A99" s="352" t="s">
        <v>441</v>
      </c>
      <c r="B99" s="352" t="s">
        <v>308</v>
      </c>
      <c r="C99" s="353">
        <v>4358542065</v>
      </c>
    </row>
    <row r="100" spans="1:3" ht="15" x14ac:dyDescent="0.2">
      <c r="A100" s="352" t="s">
        <v>442</v>
      </c>
      <c r="B100" s="352" t="s">
        <v>309</v>
      </c>
      <c r="C100" s="353">
        <v>4358542065</v>
      </c>
    </row>
    <row r="101" spans="1:3" ht="15" x14ac:dyDescent="0.2">
      <c r="A101" s="354" t="s">
        <v>443</v>
      </c>
      <c r="B101" s="354" t="s">
        <v>310</v>
      </c>
      <c r="C101" s="355">
        <v>2999992894</v>
      </c>
    </row>
    <row r="102" spans="1:3" ht="15" x14ac:dyDescent="0.2">
      <c r="A102" s="354" t="s">
        <v>952</v>
      </c>
      <c r="B102" s="354" t="s">
        <v>953</v>
      </c>
      <c r="C102" s="355">
        <v>354927625</v>
      </c>
    </row>
    <row r="103" spans="1:3" ht="15" x14ac:dyDescent="0.2">
      <c r="A103" s="354" t="s">
        <v>444</v>
      </c>
      <c r="B103" s="354" t="s">
        <v>367</v>
      </c>
      <c r="C103" s="355">
        <v>1386099</v>
      </c>
    </row>
    <row r="104" spans="1:3" ht="15" x14ac:dyDescent="0.2">
      <c r="A104" s="354" t="s">
        <v>445</v>
      </c>
      <c r="B104" s="354" t="s">
        <v>446</v>
      </c>
      <c r="C104" s="355">
        <v>1002235447</v>
      </c>
    </row>
    <row r="105" spans="1:3" ht="15" x14ac:dyDescent="0.2">
      <c r="A105" s="352" t="s">
        <v>447</v>
      </c>
      <c r="B105" s="352" t="s">
        <v>311</v>
      </c>
      <c r="C105" s="353">
        <v>325047306</v>
      </c>
    </row>
    <row r="106" spans="1:3" ht="15" x14ac:dyDescent="0.2">
      <c r="A106" s="354" t="s">
        <v>954</v>
      </c>
      <c r="B106" s="354" t="s">
        <v>911</v>
      </c>
      <c r="C106" s="355">
        <v>76570831</v>
      </c>
    </row>
    <row r="107" spans="1:3" ht="15" x14ac:dyDescent="0.2">
      <c r="A107" s="354" t="s">
        <v>448</v>
      </c>
      <c r="B107" s="354" t="s">
        <v>312</v>
      </c>
      <c r="C107" s="355">
        <v>16862300</v>
      </c>
    </row>
    <row r="108" spans="1:3" ht="15" x14ac:dyDescent="0.2">
      <c r="A108" s="354" t="s">
        <v>449</v>
      </c>
      <c r="B108" s="354" t="s">
        <v>368</v>
      </c>
      <c r="C108" s="355">
        <v>49382662</v>
      </c>
    </row>
    <row r="109" spans="1:3" ht="15" x14ac:dyDescent="0.2">
      <c r="A109" s="354" t="s">
        <v>702</v>
      </c>
      <c r="B109" s="354" t="s">
        <v>703</v>
      </c>
      <c r="C109" s="355">
        <v>142917</v>
      </c>
    </row>
    <row r="110" spans="1:3" ht="15" x14ac:dyDescent="0.2">
      <c r="A110" s="354" t="s">
        <v>955</v>
      </c>
      <c r="B110" s="354" t="s">
        <v>956</v>
      </c>
      <c r="C110" s="355">
        <v>20540631</v>
      </c>
    </row>
    <row r="111" spans="1:3" ht="15" x14ac:dyDescent="0.2">
      <c r="A111" s="354" t="s">
        <v>450</v>
      </c>
      <c r="B111" s="354" t="s">
        <v>313</v>
      </c>
      <c r="C111" s="355">
        <v>160863889</v>
      </c>
    </row>
    <row r="112" spans="1:3" ht="15" x14ac:dyDescent="0.2">
      <c r="A112" s="354" t="s">
        <v>957</v>
      </c>
      <c r="B112" s="354" t="s">
        <v>958</v>
      </c>
      <c r="C112" s="355">
        <v>684076</v>
      </c>
    </row>
    <row r="113" spans="1:3" ht="15" x14ac:dyDescent="0.2">
      <c r="A113" s="352" t="s">
        <v>451</v>
      </c>
      <c r="B113" s="352" t="s">
        <v>314</v>
      </c>
      <c r="C113" s="353">
        <v>14148572607</v>
      </c>
    </row>
    <row r="114" spans="1:3" ht="15" x14ac:dyDescent="0.2">
      <c r="A114" s="354" t="s">
        <v>959</v>
      </c>
      <c r="B114" s="354" t="s">
        <v>960</v>
      </c>
      <c r="C114" s="355">
        <v>8403135</v>
      </c>
    </row>
    <row r="115" spans="1:3" ht="15" x14ac:dyDescent="0.2">
      <c r="A115" s="354" t="s">
        <v>727</v>
      </c>
      <c r="B115" s="354" t="s">
        <v>728</v>
      </c>
      <c r="C115" s="355">
        <v>6500000</v>
      </c>
    </row>
    <row r="116" spans="1:3" ht="15" x14ac:dyDescent="0.2">
      <c r="A116" s="352" t="s">
        <v>554</v>
      </c>
      <c r="B116" s="352" t="s">
        <v>315</v>
      </c>
      <c r="C116" s="353">
        <v>14133669472</v>
      </c>
    </row>
    <row r="117" spans="1:3" ht="15" x14ac:dyDescent="0.2">
      <c r="A117" s="354" t="s">
        <v>586</v>
      </c>
      <c r="B117" s="354" t="s">
        <v>587</v>
      </c>
      <c r="C117" s="355">
        <v>1870275769</v>
      </c>
    </row>
    <row r="118" spans="1:3" ht="15" x14ac:dyDescent="0.2">
      <c r="A118" s="354" t="s">
        <v>588</v>
      </c>
      <c r="B118" s="354" t="s">
        <v>589</v>
      </c>
      <c r="C118" s="355">
        <v>3995044500</v>
      </c>
    </row>
    <row r="119" spans="1:3" ht="15" x14ac:dyDescent="0.2">
      <c r="A119" s="354" t="s">
        <v>729</v>
      </c>
      <c r="B119" s="354" t="s">
        <v>730</v>
      </c>
      <c r="C119" s="355">
        <v>3128958770</v>
      </c>
    </row>
    <row r="120" spans="1:3" ht="15" x14ac:dyDescent="0.2">
      <c r="A120" s="354" t="s">
        <v>961</v>
      </c>
      <c r="B120" s="354" t="s">
        <v>962</v>
      </c>
      <c r="C120" s="355">
        <v>3504605308</v>
      </c>
    </row>
    <row r="121" spans="1:3" ht="15" x14ac:dyDescent="0.2">
      <c r="A121" s="354" t="s">
        <v>963</v>
      </c>
      <c r="B121" s="354" t="s">
        <v>964</v>
      </c>
      <c r="C121" s="355">
        <v>414643636</v>
      </c>
    </row>
    <row r="122" spans="1:3" ht="15" x14ac:dyDescent="0.2">
      <c r="A122" s="354" t="s">
        <v>965</v>
      </c>
      <c r="B122" s="354" t="s">
        <v>966</v>
      </c>
      <c r="C122" s="355">
        <v>480289470</v>
      </c>
    </row>
    <row r="123" spans="1:3" ht="15" x14ac:dyDescent="0.2">
      <c r="A123" s="354" t="s">
        <v>967</v>
      </c>
      <c r="B123" s="354" t="s">
        <v>968</v>
      </c>
      <c r="C123" s="355">
        <v>403869835</v>
      </c>
    </row>
    <row r="124" spans="1:3" ht="15" x14ac:dyDescent="0.2">
      <c r="A124" s="354" t="s">
        <v>969</v>
      </c>
      <c r="B124" s="354" t="s">
        <v>970</v>
      </c>
      <c r="C124" s="355">
        <v>335982184</v>
      </c>
    </row>
    <row r="125" spans="1:3" ht="15" x14ac:dyDescent="0.2">
      <c r="A125" s="352" t="s">
        <v>704</v>
      </c>
      <c r="B125" s="352" t="s">
        <v>608</v>
      </c>
      <c r="C125" s="353">
        <v>657582912</v>
      </c>
    </row>
    <row r="126" spans="1:3" ht="15" x14ac:dyDescent="0.2">
      <c r="A126" s="352" t="s">
        <v>705</v>
      </c>
      <c r="B126" s="352" t="s">
        <v>706</v>
      </c>
      <c r="C126" s="353">
        <v>657582912</v>
      </c>
    </row>
    <row r="127" spans="1:3" ht="15" x14ac:dyDescent="0.2">
      <c r="A127" s="354" t="s">
        <v>707</v>
      </c>
      <c r="B127" s="354" t="s">
        <v>971</v>
      </c>
      <c r="C127" s="355">
        <v>645179777</v>
      </c>
    </row>
    <row r="128" spans="1:3" ht="15" x14ac:dyDescent="0.2">
      <c r="A128" s="354" t="s">
        <v>972</v>
      </c>
      <c r="B128" s="354" t="s">
        <v>728</v>
      </c>
      <c r="C128" s="355">
        <v>12403135</v>
      </c>
    </row>
    <row r="129" spans="1:5" ht="13.5" thickBot="1" x14ac:dyDescent="0.25"/>
    <row r="130" spans="1:5" ht="15.75" thickTop="1" x14ac:dyDescent="0.2">
      <c r="A130" s="356">
        <v>19489744890</v>
      </c>
    </row>
    <row r="131" spans="1:5" ht="15" x14ac:dyDescent="0.2">
      <c r="A131" s="352" t="s">
        <v>452</v>
      </c>
      <c r="B131" s="352" t="s">
        <v>220</v>
      </c>
      <c r="C131" s="353">
        <v>19964800263</v>
      </c>
    </row>
    <row r="132" spans="1:5" ht="15" x14ac:dyDescent="0.2">
      <c r="A132" s="352" t="s">
        <v>453</v>
      </c>
      <c r="B132" s="352" t="s">
        <v>316</v>
      </c>
      <c r="C132" s="353">
        <v>12300000000</v>
      </c>
    </row>
    <row r="133" spans="1:5" ht="15" x14ac:dyDescent="0.2">
      <c r="A133" s="354" t="s">
        <v>454</v>
      </c>
      <c r="B133" s="354" t="s">
        <v>317</v>
      </c>
      <c r="C133" s="355">
        <v>15000000000</v>
      </c>
    </row>
    <row r="134" spans="1:5" ht="15" x14ac:dyDescent="0.2">
      <c r="A134" s="354" t="s">
        <v>731</v>
      </c>
      <c r="B134" s="354" t="s">
        <v>732</v>
      </c>
      <c r="C134" s="355">
        <v>-2700000000</v>
      </c>
    </row>
    <row r="135" spans="1:5" ht="15" x14ac:dyDescent="0.2">
      <c r="A135" s="352" t="s">
        <v>455</v>
      </c>
      <c r="B135" s="352" t="s">
        <v>318</v>
      </c>
      <c r="C135" s="353">
        <v>4821191094</v>
      </c>
    </row>
    <row r="136" spans="1:5" ht="15" x14ac:dyDescent="0.2">
      <c r="A136" s="354" t="s">
        <v>456</v>
      </c>
      <c r="B136" s="354" t="s">
        <v>319</v>
      </c>
      <c r="C136" s="355">
        <v>1391426182</v>
      </c>
    </row>
    <row r="137" spans="1:5" ht="15" x14ac:dyDescent="0.2">
      <c r="A137" s="354" t="s">
        <v>457</v>
      </c>
      <c r="B137" s="354" t="s">
        <v>320</v>
      </c>
      <c r="C137" s="355">
        <v>907457467</v>
      </c>
    </row>
    <row r="138" spans="1:5" ht="15" x14ac:dyDescent="0.2">
      <c r="A138" s="354" t="s">
        <v>973</v>
      </c>
      <c r="B138" s="354" t="s">
        <v>974</v>
      </c>
      <c r="C138" s="355">
        <v>2522307445</v>
      </c>
    </row>
    <row r="139" spans="1:5" ht="15" x14ac:dyDescent="0.2">
      <c r="A139" s="352" t="s">
        <v>458</v>
      </c>
      <c r="B139" s="352" t="s">
        <v>369</v>
      </c>
      <c r="C139" s="353">
        <v>2843609169</v>
      </c>
    </row>
    <row r="140" spans="1:5" ht="15" x14ac:dyDescent="0.2">
      <c r="A140" s="354" t="s">
        <v>590</v>
      </c>
      <c r="B140" s="354" t="s">
        <v>591</v>
      </c>
      <c r="C140" s="355">
        <v>2843609169</v>
      </c>
      <c r="E140" s="111">
        <f>+C131-C139</f>
        <v>17121191094</v>
      </c>
    </row>
    <row r="141" spans="1:5" ht="13.5" thickBot="1" x14ac:dyDescent="0.25"/>
    <row r="142" spans="1:5" ht="15.75" thickTop="1" x14ac:dyDescent="0.2">
      <c r="A142" s="356">
        <v>19964800263</v>
      </c>
    </row>
    <row r="143" spans="1:5" ht="15" x14ac:dyDescent="0.2">
      <c r="A143" s="352" t="s">
        <v>459</v>
      </c>
      <c r="B143" s="352" t="s">
        <v>321</v>
      </c>
      <c r="C143" s="353">
        <v>74648707484</v>
      </c>
    </row>
    <row r="144" spans="1:5" ht="15" x14ac:dyDescent="0.2">
      <c r="A144" s="352" t="s">
        <v>460</v>
      </c>
      <c r="B144" s="352" t="s">
        <v>322</v>
      </c>
      <c r="C144" s="353">
        <v>72508564505</v>
      </c>
    </row>
    <row r="145" spans="1:3" ht="15" x14ac:dyDescent="0.2">
      <c r="A145" s="354" t="s">
        <v>461</v>
      </c>
      <c r="B145" s="354" t="s">
        <v>323</v>
      </c>
      <c r="C145" s="355">
        <v>64883313784</v>
      </c>
    </row>
    <row r="146" spans="1:3" ht="15" x14ac:dyDescent="0.2">
      <c r="A146" s="354" t="s">
        <v>462</v>
      </c>
      <c r="B146" s="354" t="s">
        <v>324</v>
      </c>
      <c r="C146" s="355">
        <v>387520390</v>
      </c>
    </row>
    <row r="147" spans="1:3" ht="15" x14ac:dyDescent="0.2">
      <c r="A147" s="354" t="s">
        <v>463</v>
      </c>
      <c r="B147" s="354" t="s">
        <v>325</v>
      </c>
      <c r="C147" s="355">
        <v>947064937</v>
      </c>
    </row>
    <row r="148" spans="1:3" ht="15" x14ac:dyDescent="0.2">
      <c r="A148" s="352" t="s">
        <v>975</v>
      </c>
      <c r="B148" s="352" t="s">
        <v>976</v>
      </c>
      <c r="C148" s="353">
        <v>1952617403</v>
      </c>
    </row>
    <row r="149" spans="1:3" ht="15" x14ac:dyDescent="0.2">
      <c r="A149" s="354" t="s">
        <v>977</v>
      </c>
      <c r="B149" s="354" t="s">
        <v>978</v>
      </c>
      <c r="C149" s="355">
        <v>231028270</v>
      </c>
    </row>
    <row r="150" spans="1:3" ht="15" x14ac:dyDescent="0.2">
      <c r="A150" s="354" t="s">
        <v>979</v>
      </c>
      <c r="B150" s="354" t="s">
        <v>980</v>
      </c>
      <c r="C150" s="355">
        <v>145098283</v>
      </c>
    </row>
    <row r="151" spans="1:3" ht="15" x14ac:dyDescent="0.2">
      <c r="A151" s="354" t="s">
        <v>981</v>
      </c>
      <c r="B151" s="354" t="s">
        <v>982</v>
      </c>
      <c r="C151" s="355">
        <v>216392978</v>
      </c>
    </row>
    <row r="152" spans="1:3" ht="15" x14ac:dyDescent="0.2">
      <c r="A152" s="354" t="s">
        <v>983</v>
      </c>
      <c r="B152" s="354" t="s">
        <v>984</v>
      </c>
      <c r="C152" s="355">
        <v>205939229</v>
      </c>
    </row>
    <row r="153" spans="1:3" ht="15" x14ac:dyDescent="0.2">
      <c r="A153" s="354" t="s">
        <v>985</v>
      </c>
      <c r="B153" s="354" t="s">
        <v>986</v>
      </c>
      <c r="C153" s="355">
        <v>202384941</v>
      </c>
    </row>
    <row r="154" spans="1:3" ht="15" x14ac:dyDescent="0.2">
      <c r="A154" s="354" t="s">
        <v>987</v>
      </c>
      <c r="B154" s="354" t="s">
        <v>988</v>
      </c>
      <c r="C154" s="355">
        <v>198621583</v>
      </c>
    </row>
    <row r="155" spans="1:3" ht="15" x14ac:dyDescent="0.2">
      <c r="A155" s="354" t="s">
        <v>989</v>
      </c>
      <c r="B155" s="354" t="s">
        <v>990</v>
      </c>
      <c r="C155" s="355">
        <v>223647895</v>
      </c>
    </row>
    <row r="156" spans="1:3" ht="15" x14ac:dyDescent="0.2">
      <c r="A156" s="354" t="s">
        <v>991</v>
      </c>
      <c r="B156" s="354" t="s">
        <v>992</v>
      </c>
      <c r="C156" s="355">
        <v>155123450</v>
      </c>
    </row>
    <row r="157" spans="1:3" ht="15" x14ac:dyDescent="0.2">
      <c r="A157" s="354" t="s">
        <v>993</v>
      </c>
      <c r="B157" s="354" t="s">
        <v>994</v>
      </c>
      <c r="C157" s="355">
        <v>231791382</v>
      </c>
    </row>
    <row r="158" spans="1:3" ht="15" x14ac:dyDescent="0.2">
      <c r="A158" s="354" t="s">
        <v>995</v>
      </c>
      <c r="B158" s="354" t="s">
        <v>996</v>
      </c>
      <c r="C158" s="355">
        <v>142589392</v>
      </c>
    </row>
    <row r="159" spans="1:3" ht="15" x14ac:dyDescent="0.2">
      <c r="A159" s="354" t="s">
        <v>639</v>
      </c>
      <c r="B159" s="354" t="s">
        <v>640</v>
      </c>
      <c r="C159" s="355">
        <v>5630616096</v>
      </c>
    </row>
    <row r="160" spans="1:3" ht="15" x14ac:dyDescent="0.2">
      <c r="A160" s="354" t="s">
        <v>641</v>
      </c>
      <c r="B160" s="354" t="s">
        <v>642</v>
      </c>
      <c r="C160" s="355">
        <v>-1292568105</v>
      </c>
    </row>
    <row r="161" spans="1:3" ht="15" x14ac:dyDescent="0.2">
      <c r="A161" s="352" t="s">
        <v>464</v>
      </c>
      <c r="B161" s="352" t="s">
        <v>326</v>
      </c>
      <c r="C161" s="353">
        <v>2140142979</v>
      </c>
    </row>
    <row r="162" spans="1:3" ht="15" x14ac:dyDescent="0.2">
      <c r="A162" s="354" t="s">
        <v>733</v>
      </c>
      <c r="B162" s="354" t="s">
        <v>734</v>
      </c>
      <c r="C162" s="355">
        <v>14454545</v>
      </c>
    </row>
    <row r="163" spans="1:3" ht="15" x14ac:dyDescent="0.2">
      <c r="A163" s="354" t="s">
        <v>465</v>
      </c>
      <c r="B163" s="354" t="s">
        <v>327</v>
      </c>
      <c r="C163" s="355">
        <v>196728601</v>
      </c>
    </row>
    <row r="164" spans="1:3" ht="15" x14ac:dyDescent="0.2">
      <c r="A164" s="354" t="s">
        <v>466</v>
      </c>
      <c r="B164" s="354" t="s">
        <v>370</v>
      </c>
      <c r="C164" s="355">
        <v>68410370</v>
      </c>
    </row>
    <row r="165" spans="1:3" ht="15" x14ac:dyDescent="0.2">
      <c r="A165" s="354" t="s">
        <v>467</v>
      </c>
      <c r="B165" s="354" t="s">
        <v>326</v>
      </c>
      <c r="C165" s="355">
        <v>339232643</v>
      </c>
    </row>
    <row r="166" spans="1:3" ht="15" x14ac:dyDescent="0.2">
      <c r="A166" s="354" t="s">
        <v>708</v>
      </c>
      <c r="B166" s="354" t="s">
        <v>709</v>
      </c>
      <c r="C166" s="355">
        <v>64090910</v>
      </c>
    </row>
    <row r="167" spans="1:3" ht="15" x14ac:dyDescent="0.2">
      <c r="A167" s="354" t="s">
        <v>468</v>
      </c>
      <c r="B167" s="354" t="s">
        <v>555</v>
      </c>
      <c r="C167" s="355">
        <v>23702767</v>
      </c>
    </row>
    <row r="168" spans="1:3" ht="15" x14ac:dyDescent="0.2">
      <c r="A168" s="354" t="s">
        <v>469</v>
      </c>
      <c r="B168" s="354" t="s">
        <v>328</v>
      </c>
      <c r="C168" s="355">
        <v>1433523143</v>
      </c>
    </row>
    <row r="169" spans="1:3" ht="13.5" thickBot="1" x14ac:dyDescent="0.25"/>
    <row r="170" spans="1:3" ht="15.75" thickTop="1" x14ac:dyDescent="0.2">
      <c r="A170" s="356">
        <v>74648707484</v>
      </c>
    </row>
    <row r="171" spans="1:3" ht="15" x14ac:dyDescent="0.2">
      <c r="A171" s="352" t="s">
        <v>470</v>
      </c>
      <c r="B171" s="352" t="s">
        <v>329</v>
      </c>
      <c r="C171" s="353">
        <v>71805098330</v>
      </c>
    </row>
    <row r="172" spans="1:3" ht="15" x14ac:dyDescent="0.2">
      <c r="A172" s="352" t="s">
        <v>471</v>
      </c>
      <c r="B172" s="352" t="s">
        <v>122</v>
      </c>
      <c r="C172" s="353">
        <v>64316286367</v>
      </c>
    </row>
    <row r="173" spans="1:3" ht="15" x14ac:dyDescent="0.2">
      <c r="A173" s="352" t="s">
        <v>472</v>
      </c>
      <c r="B173" s="352" t="s">
        <v>330</v>
      </c>
      <c r="C173" s="353">
        <v>63004487735</v>
      </c>
    </row>
    <row r="174" spans="1:3" ht="15" x14ac:dyDescent="0.2">
      <c r="A174" s="354" t="s">
        <v>735</v>
      </c>
      <c r="B174" s="354" t="s">
        <v>736</v>
      </c>
      <c r="C174" s="355">
        <v>78152728</v>
      </c>
    </row>
    <row r="175" spans="1:3" ht="15" x14ac:dyDescent="0.2">
      <c r="A175" s="354" t="s">
        <v>473</v>
      </c>
      <c r="B175" s="354" t="s">
        <v>331</v>
      </c>
      <c r="C175" s="355">
        <v>2002084459</v>
      </c>
    </row>
    <row r="176" spans="1:3" ht="15" x14ac:dyDescent="0.2">
      <c r="A176" s="354" t="s">
        <v>474</v>
      </c>
      <c r="B176" s="354" t="s">
        <v>332</v>
      </c>
      <c r="C176" s="355">
        <v>59591797611</v>
      </c>
    </row>
    <row r="177" spans="1:3" ht="15" x14ac:dyDescent="0.2">
      <c r="A177" s="354" t="s">
        <v>997</v>
      </c>
      <c r="B177" s="354" t="s">
        <v>998</v>
      </c>
      <c r="C177" s="355">
        <v>1332452937</v>
      </c>
    </row>
    <row r="178" spans="1:3" ht="15" x14ac:dyDescent="0.2">
      <c r="A178" s="352" t="s">
        <v>475</v>
      </c>
      <c r="B178" s="352" t="s">
        <v>333</v>
      </c>
      <c r="C178" s="353">
        <v>693223555</v>
      </c>
    </row>
    <row r="179" spans="1:3" ht="15" x14ac:dyDescent="0.2">
      <c r="A179" s="354" t="s">
        <v>476</v>
      </c>
      <c r="B179" s="354" t="s">
        <v>334</v>
      </c>
      <c r="C179" s="355">
        <v>436575749</v>
      </c>
    </row>
    <row r="180" spans="1:3" ht="15" x14ac:dyDescent="0.2">
      <c r="A180" s="354" t="s">
        <v>477</v>
      </c>
      <c r="B180" s="354" t="s">
        <v>371</v>
      </c>
      <c r="C180" s="355">
        <v>187503036</v>
      </c>
    </row>
    <row r="181" spans="1:3" ht="15" x14ac:dyDescent="0.2">
      <c r="A181" s="354" t="s">
        <v>478</v>
      </c>
      <c r="B181" s="354" t="s">
        <v>335</v>
      </c>
      <c r="C181" s="355">
        <v>69144770</v>
      </c>
    </row>
    <row r="182" spans="1:3" ht="15" x14ac:dyDescent="0.2">
      <c r="A182" s="352" t="s">
        <v>479</v>
      </c>
      <c r="B182" s="352" t="s">
        <v>592</v>
      </c>
      <c r="C182" s="353">
        <v>80206237</v>
      </c>
    </row>
    <row r="183" spans="1:3" ht="15" x14ac:dyDescent="0.2">
      <c r="A183" s="354" t="s">
        <v>737</v>
      </c>
      <c r="B183" s="354" t="s">
        <v>738</v>
      </c>
      <c r="C183" s="355">
        <v>11837272</v>
      </c>
    </row>
    <row r="184" spans="1:3" ht="15" x14ac:dyDescent="0.2">
      <c r="A184" s="354" t="s">
        <v>480</v>
      </c>
      <c r="B184" s="354" t="s">
        <v>660</v>
      </c>
      <c r="C184" s="355">
        <v>68368965</v>
      </c>
    </row>
    <row r="185" spans="1:3" ht="15" x14ac:dyDescent="0.2">
      <c r="A185" s="352" t="s">
        <v>481</v>
      </c>
      <c r="B185" s="352" t="s">
        <v>482</v>
      </c>
      <c r="C185" s="353">
        <v>535023386</v>
      </c>
    </row>
    <row r="186" spans="1:3" ht="15" x14ac:dyDescent="0.2">
      <c r="A186" s="354" t="s">
        <v>483</v>
      </c>
      <c r="B186" s="354" t="s">
        <v>484</v>
      </c>
      <c r="C186" s="355">
        <v>535023386</v>
      </c>
    </row>
    <row r="187" spans="1:3" ht="15" x14ac:dyDescent="0.2">
      <c r="A187" s="352" t="s">
        <v>999</v>
      </c>
      <c r="B187" s="352" t="s">
        <v>1000</v>
      </c>
      <c r="C187" s="353">
        <v>3345454</v>
      </c>
    </row>
    <row r="188" spans="1:3" ht="15" x14ac:dyDescent="0.2">
      <c r="A188" s="354" t="s">
        <v>1001</v>
      </c>
      <c r="B188" s="354" t="s">
        <v>1002</v>
      </c>
      <c r="C188" s="355">
        <v>3345454</v>
      </c>
    </row>
    <row r="189" spans="1:3" ht="15" x14ac:dyDescent="0.2">
      <c r="A189" s="352" t="s">
        <v>485</v>
      </c>
      <c r="B189" s="352" t="s">
        <v>336</v>
      </c>
      <c r="C189" s="353">
        <v>7449826898</v>
      </c>
    </row>
    <row r="190" spans="1:3" ht="15" x14ac:dyDescent="0.2">
      <c r="A190" s="354" t="s">
        <v>486</v>
      </c>
      <c r="B190" s="354" t="s">
        <v>337</v>
      </c>
      <c r="C190" s="355">
        <v>491353616</v>
      </c>
    </row>
    <row r="191" spans="1:3" ht="15" x14ac:dyDescent="0.2">
      <c r="A191" s="354" t="s">
        <v>487</v>
      </c>
      <c r="B191" s="354" t="s">
        <v>338</v>
      </c>
      <c r="C191" s="355">
        <v>81777073</v>
      </c>
    </row>
    <row r="192" spans="1:3" ht="15" x14ac:dyDescent="0.2">
      <c r="A192" s="354" t="s">
        <v>488</v>
      </c>
      <c r="B192" s="354" t="s">
        <v>489</v>
      </c>
      <c r="C192" s="355">
        <v>39041970</v>
      </c>
    </row>
    <row r="193" spans="1:3" ht="15" x14ac:dyDescent="0.2">
      <c r="A193" s="354" t="s">
        <v>556</v>
      </c>
      <c r="B193" s="354" t="s">
        <v>557</v>
      </c>
      <c r="C193" s="355">
        <v>4265000</v>
      </c>
    </row>
    <row r="194" spans="1:3" ht="15" x14ac:dyDescent="0.2">
      <c r="A194" s="354" t="s">
        <v>490</v>
      </c>
      <c r="B194" s="354" t="s">
        <v>1003</v>
      </c>
      <c r="C194" s="355">
        <v>285113173</v>
      </c>
    </row>
    <row r="195" spans="1:3" ht="15" x14ac:dyDescent="0.2">
      <c r="A195" s="354" t="s">
        <v>491</v>
      </c>
      <c r="B195" s="354" t="s">
        <v>339</v>
      </c>
      <c r="C195" s="355">
        <v>33429237</v>
      </c>
    </row>
    <row r="196" spans="1:3" ht="15" x14ac:dyDescent="0.2">
      <c r="A196" s="354" t="s">
        <v>492</v>
      </c>
      <c r="B196" s="354" t="s">
        <v>1004</v>
      </c>
      <c r="C196" s="355">
        <v>75984842</v>
      </c>
    </row>
    <row r="197" spans="1:3" ht="15" x14ac:dyDescent="0.2">
      <c r="A197" s="352" t="s">
        <v>493</v>
      </c>
      <c r="B197" s="352" t="s">
        <v>340</v>
      </c>
      <c r="C197" s="353">
        <v>106577537</v>
      </c>
    </row>
    <row r="198" spans="1:3" ht="15" x14ac:dyDescent="0.2">
      <c r="A198" s="354" t="s">
        <v>661</v>
      </c>
      <c r="B198" s="354" t="s">
        <v>662</v>
      </c>
      <c r="C198" s="355">
        <v>100000</v>
      </c>
    </row>
    <row r="199" spans="1:3" ht="15" x14ac:dyDescent="0.2">
      <c r="A199" s="354" t="s">
        <v>593</v>
      </c>
      <c r="B199" s="354" t="s">
        <v>594</v>
      </c>
      <c r="C199" s="355">
        <v>63060182</v>
      </c>
    </row>
    <row r="200" spans="1:3" ht="15" x14ac:dyDescent="0.2">
      <c r="A200" s="354" t="s">
        <v>494</v>
      </c>
      <c r="B200" s="354" t="s">
        <v>558</v>
      </c>
      <c r="C200" s="355">
        <v>18487048</v>
      </c>
    </row>
    <row r="201" spans="1:3" ht="15" x14ac:dyDescent="0.2">
      <c r="A201" s="354" t="s">
        <v>739</v>
      </c>
      <c r="B201" s="354" t="s">
        <v>740</v>
      </c>
      <c r="C201" s="355">
        <v>400000</v>
      </c>
    </row>
    <row r="202" spans="1:3" ht="15" x14ac:dyDescent="0.2">
      <c r="A202" s="354" t="s">
        <v>495</v>
      </c>
      <c r="B202" s="354" t="s">
        <v>559</v>
      </c>
      <c r="C202" s="355">
        <v>4819942</v>
      </c>
    </row>
    <row r="203" spans="1:3" ht="15" x14ac:dyDescent="0.2">
      <c r="A203" s="354" t="s">
        <v>741</v>
      </c>
      <c r="B203" s="354" t="s">
        <v>742</v>
      </c>
      <c r="C203" s="355">
        <v>3370000</v>
      </c>
    </row>
    <row r="204" spans="1:3" ht="15" x14ac:dyDescent="0.2">
      <c r="A204" s="354" t="s">
        <v>643</v>
      </c>
      <c r="B204" s="354" t="s">
        <v>644</v>
      </c>
      <c r="C204" s="355">
        <v>100000</v>
      </c>
    </row>
    <row r="205" spans="1:3" ht="15" x14ac:dyDescent="0.2">
      <c r="A205" s="354" t="s">
        <v>496</v>
      </c>
      <c r="B205" s="354" t="s">
        <v>341</v>
      </c>
      <c r="C205" s="355">
        <v>3930551</v>
      </c>
    </row>
    <row r="206" spans="1:3" ht="15" x14ac:dyDescent="0.2">
      <c r="A206" s="354" t="s">
        <v>497</v>
      </c>
      <c r="B206" s="354" t="s">
        <v>342</v>
      </c>
      <c r="C206" s="355">
        <v>4160099</v>
      </c>
    </row>
    <row r="207" spans="1:3" ht="15" x14ac:dyDescent="0.2">
      <c r="A207" s="354" t="s">
        <v>498</v>
      </c>
      <c r="B207" s="354" t="s">
        <v>343</v>
      </c>
      <c r="C207" s="355">
        <v>2314500</v>
      </c>
    </row>
    <row r="208" spans="1:3" ht="15" x14ac:dyDescent="0.2">
      <c r="A208" s="354" t="s">
        <v>499</v>
      </c>
      <c r="B208" s="354" t="s">
        <v>344</v>
      </c>
      <c r="C208" s="355">
        <v>3045114</v>
      </c>
    </row>
    <row r="209" spans="1:3" ht="15" x14ac:dyDescent="0.2">
      <c r="A209" s="354" t="s">
        <v>500</v>
      </c>
      <c r="B209" s="354" t="s">
        <v>501</v>
      </c>
      <c r="C209" s="355">
        <v>2790101</v>
      </c>
    </row>
    <row r="210" spans="1:3" ht="15" x14ac:dyDescent="0.2">
      <c r="A210" s="352" t="s">
        <v>502</v>
      </c>
      <c r="B210" s="352" t="s">
        <v>345</v>
      </c>
      <c r="C210" s="353">
        <v>17817136</v>
      </c>
    </row>
    <row r="211" spans="1:3" ht="15" x14ac:dyDescent="0.2">
      <c r="A211" s="354" t="s">
        <v>595</v>
      </c>
      <c r="B211" s="354" t="s">
        <v>596</v>
      </c>
      <c r="C211" s="355">
        <v>1906408</v>
      </c>
    </row>
    <row r="212" spans="1:3" ht="15" x14ac:dyDescent="0.2">
      <c r="A212" s="354" t="s">
        <v>1005</v>
      </c>
      <c r="B212" s="354" t="s">
        <v>1006</v>
      </c>
      <c r="C212" s="355">
        <v>318181</v>
      </c>
    </row>
    <row r="213" spans="1:3" ht="15" x14ac:dyDescent="0.2">
      <c r="A213" s="354" t="s">
        <v>1007</v>
      </c>
      <c r="B213" s="354" t="s">
        <v>1008</v>
      </c>
      <c r="C213" s="355">
        <v>490909</v>
      </c>
    </row>
    <row r="214" spans="1:3" ht="15" x14ac:dyDescent="0.2">
      <c r="A214" s="354" t="s">
        <v>503</v>
      </c>
      <c r="B214" s="354" t="s">
        <v>346</v>
      </c>
      <c r="C214" s="355">
        <v>2050000</v>
      </c>
    </row>
    <row r="215" spans="1:3" ht="15" x14ac:dyDescent="0.2">
      <c r="A215" s="354" t="s">
        <v>504</v>
      </c>
      <c r="B215" s="354" t="s">
        <v>347</v>
      </c>
      <c r="C215" s="355">
        <v>4850909</v>
      </c>
    </row>
    <row r="216" spans="1:3" ht="15" x14ac:dyDescent="0.2">
      <c r="A216" s="354" t="s">
        <v>505</v>
      </c>
      <c r="B216" s="354" t="s">
        <v>372</v>
      </c>
      <c r="C216" s="355">
        <v>5463638</v>
      </c>
    </row>
    <row r="217" spans="1:3" ht="15" x14ac:dyDescent="0.2">
      <c r="A217" s="354" t="s">
        <v>560</v>
      </c>
      <c r="B217" s="354" t="s">
        <v>348</v>
      </c>
      <c r="C217" s="355">
        <v>1627273</v>
      </c>
    </row>
    <row r="218" spans="1:3" ht="15" x14ac:dyDescent="0.2">
      <c r="A218" s="354" t="s">
        <v>1009</v>
      </c>
      <c r="B218" s="354" t="s">
        <v>1010</v>
      </c>
      <c r="C218" s="355">
        <v>1109818</v>
      </c>
    </row>
    <row r="219" spans="1:3" ht="15" x14ac:dyDescent="0.2">
      <c r="A219" s="354" t="s">
        <v>506</v>
      </c>
      <c r="B219" s="354" t="s">
        <v>507</v>
      </c>
      <c r="C219" s="355">
        <v>125962877</v>
      </c>
    </row>
    <row r="220" spans="1:3" ht="15" x14ac:dyDescent="0.2">
      <c r="A220" s="354" t="s">
        <v>743</v>
      </c>
      <c r="B220" s="354" t="s">
        <v>744</v>
      </c>
      <c r="C220" s="355">
        <v>29971254</v>
      </c>
    </row>
    <row r="221" spans="1:3" ht="15" x14ac:dyDescent="0.2">
      <c r="A221" s="354" t="s">
        <v>561</v>
      </c>
      <c r="B221" s="354" t="s">
        <v>562</v>
      </c>
      <c r="C221" s="355">
        <v>56112659</v>
      </c>
    </row>
    <row r="222" spans="1:3" ht="15" x14ac:dyDescent="0.2">
      <c r="A222" s="354" t="s">
        <v>597</v>
      </c>
      <c r="B222" s="354" t="s">
        <v>598</v>
      </c>
      <c r="C222" s="355">
        <v>36641979</v>
      </c>
    </row>
    <row r="223" spans="1:3" ht="15" x14ac:dyDescent="0.2">
      <c r="A223" s="354" t="s">
        <v>599</v>
      </c>
      <c r="B223" s="354" t="s">
        <v>600</v>
      </c>
      <c r="C223" s="355">
        <v>42223074</v>
      </c>
    </row>
    <row r="224" spans="1:3" ht="15" x14ac:dyDescent="0.2">
      <c r="A224" s="354" t="s">
        <v>508</v>
      </c>
      <c r="B224" s="354" t="s">
        <v>349</v>
      </c>
      <c r="C224" s="355">
        <v>72152385</v>
      </c>
    </row>
    <row r="225" spans="1:3" ht="15" x14ac:dyDescent="0.2">
      <c r="A225" s="354" t="s">
        <v>509</v>
      </c>
      <c r="B225" s="354" t="s">
        <v>563</v>
      </c>
      <c r="C225" s="355">
        <v>21652128</v>
      </c>
    </row>
    <row r="226" spans="1:3" ht="15" x14ac:dyDescent="0.2">
      <c r="A226" s="354" t="s">
        <v>510</v>
      </c>
      <c r="B226" s="354" t="s">
        <v>350</v>
      </c>
      <c r="C226" s="355">
        <v>35538223</v>
      </c>
    </row>
    <row r="227" spans="1:3" ht="15" x14ac:dyDescent="0.2">
      <c r="A227" s="354" t="s">
        <v>511</v>
      </c>
      <c r="B227" s="354" t="s">
        <v>564</v>
      </c>
      <c r="C227" s="355">
        <v>2626366</v>
      </c>
    </row>
    <row r="228" spans="1:3" ht="15" x14ac:dyDescent="0.2">
      <c r="A228" s="354" t="s">
        <v>512</v>
      </c>
      <c r="B228" s="354" t="s">
        <v>1011</v>
      </c>
      <c r="C228" s="355">
        <v>397971810</v>
      </c>
    </row>
    <row r="229" spans="1:3" ht="15" x14ac:dyDescent="0.2">
      <c r="A229" s="354" t="s">
        <v>710</v>
      </c>
      <c r="B229" s="354" t="s">
        <v>711</v>
      </c>
      <c r="C229" s="355">
        <v>274392</v>
      </c>
    </row>
    <row r="230" spans="1:3" ht="15" x14ac:dyDescent="0.2">
      <c r="A230" s="354" t="s">
        <v>513</v>
      </c>
      <c r="B230" s="354" t="s">
        <v>351</v>
      </c>
      <c r="C230" s="355">
        <v>194888213</v>
      </c>
    </row>
    <row r="231" spans="1:3" ht="15" x14ac:dyDescent="0.2">
      <c r="A231" s="354" t="s">
        <v>514</v>
      </c>
      <c r="B231" s="354" t="s">
        <v>352</v>
      </c>
      <c r="C231" s="355">
        <v>58782607</v>
      </c>
    </row>
    <row r="232" spans="1:3" ht="15" x14ac:dyDescent="0.2">
      <c r="A232" s="354" t="s">
        <v>745</v>
      </c>
      <c r="B232" s="354" t="s">
        <v>746</v>
      </c>
      <c r="C232" s="355">
        <v>108102290</v>
      </c>
    </row>
    <row r="233" spans="1:3" ht="15" x14ac:dyDescent="0.2">
      <c r="A233" s="354" t="s">
        <v>1012</v>
      </c>
      <c r="B233" s="354" t="s">
        <v>1013</v>
      </c>
      <c r="C233" s="355">
        <v>343981</v>
      </c>
    </row>
    <row r="234" spans="1:3" ht="15" x14ac:dyDescent="0.2">
      <c r="A234" s="354" t="s">
        <v>747</v>
      </c>
      <c r="B234" s="354" t="s">
        <v>748</v>
      </c>
      <c r="C234" s="355">
        <v>1694506</v>
      </c>
    </row>
    <row r="235" spans="1:3" ht="15" x14ac:dyDescent="0.2">
      <c r="A235" s="354" t="s">
        <v>1014</v>
      </c>
      <c r="B235" s="354" t="s">
        <v>1015</v>
      </c>
      <c r="C235" s="355">
        <v>347824419</v>
      </c>
    </row>
    <row r="236" spans="1:3" ht="15" x14ac:dyDescent="0.2">
      <c r="A236" s="354" t="s">
        <v>1016</v>
      </c>
      <c r="B236" s="354" t="s">
        <v>1017</v>
      </c>
      <c r="C236" s="355">
        <v>98629613</v>
      </c>
    </row>
    <row r="237" spans="1:3" ht="15" x14ac:dyDescent="0.2">
      <c r="A237" s="354" t="s">
        <v>1018</v>
      </c>
      <c r="B237" s="354" t="s">
        <v>1019</v>
      </c>
      <c r="C237" s="355">
        <v>587241786</v>
      </c>
    </row>
    <row r="238" spans="1:3" ht="15" x14ac:dyDescent="0.2">
      <c r="A238" s="354" t="s">
        <v>565</v>
      </c>
      <c r="B238" s="354" t="s">
        <v>566</v>
      </c>
      <c r="C238" s="355">
        <v>31678841</v>
      </c>
    </row>
    <row r="239" spans="1:3" ht="15" x14ac:dyDescent="0.2">
      <c r="A239" s="354" t="s">
        <v>515</v>
      </c>
      <c r="B239" s="354" t="s">
        <v>353</v>
      </c>
      <c r="C239" s="355">
        <v>17722173</v>
      </c>
    </row>
    <row r="240" spans="1:3" ht="15" x14ac:dyDescent="0.2">
      <c r="A240" s="354" t="s">
        <v>749</v>
      </c>
      <c r="B240" s="354" t="s">
        <v>750</v>
      </c>
      <c r="C240" s="355">
        <v>197221455</v>
      </c>
    </row>
    <row r="241" spans="1:3" ht="15" x14ac:dyDescent="0.2">
      <c r="A241" s="354" t="s">
        <v>516</v>
      </c>
      <c r="B241" s="354" t="s">
        <v>354</v>
      </c>
      <c r="C241" s="355">
        <v>609361219</v>
      </c>
    </row>
    <row r="242" spans="1:3" ht="15" x14ac:dyDescent="0.2">
      <c r="A242" s="354" t="s">
        <v>517</v>
      </c>
      <c r="B242" s="354" t="s">
        <v>355</v>
      </c>
      <c r="C242" s="355">
        <v>748090905</v>
      </c>
    </row>
    <row r="243" spans="1:3" ht="15" x14ac:dyDescent="0.2">
      <c r="A243" s="354" t="s">
        <v>518</v>
      </c>
      <c r="B243" s="354" t="s">
        <v>356</v>
      </c>
      <c r="C243" s="355">
        <v>97575198</v>
      </c>
    </row>
    <row r="244" spans="1:3" ht="15" x14ac:dyDescent="0.2">
      <c r="A244" s="354" t="s">
        <v>519</v>
      </c>
      <c r="B244" s="354" t="s">
        <v>357</v>
      </c>
      <c r="C244" s="355">
        <v>11024800</v>
      </c>
    </row>
    <row r="245" spans="1:3" ht="15" x14ac:dyDescent="0.2">
      <c r="A245" s="354" t="s">
        <v>520</v>
      </c>
      <c r="B245" s="354" t="s">
        <v>358</v>
      </c>
      <c r="C245" s="355">
        <v>25765094</v>
      </c>
    </row>
    <row r="246" spans="1:3" ht="15" x14ac:dyDescent="0.2">
      <c r="A246" s="354" t="s">
        <v>521</v>
      </c>
      <c r="B246" s="354" t="s">
        <v>373</v>
      </c>
      <c r="C246" s="355">
        <v>50120219</v>
      </c>
    </row>
    <row r="247" spans="1:3" ht="15" x14ac:dyDescent="0.2">
      <c r="A247" s="354" t="s">
        <v>522</v>
      </c>
      <c r="B247" s="354" t="s">
        <v>359</v>
      </c>
      <c r="C247" s="355">
        <v>154055246</v>
      </c>
    </row>
    <row r="248" spans="1:3" ht="15" x14ac:dyDescent="0.2">
      <c r="A248" s="354" t="s">
        <v>523</v>
      </c>
      <c r="B248" s="354" t="s">
        <v>360</v>
      </c>
      <c r="C248" s="355">
        <v>1724699105</v>
      </c>
    </row>
    <row r="249" spans="1:3" ht="15" x14ac:dyDescent="0.2">
      <c r="A249" s="354" t="s">
        <v>1020</v>
      </c>
      <c r="B249" s="354" t="s">
        <v>1021</v>
      </c>
      <c r="C249" s="355">
        <v>149663640</v>
      </c>
    </row>
    <row r="250" spans="1:3" ht="15" x14ac:dyDescent="0.2">
      <c r="A250" s="354" t="s">
        <v>751</v>
      </c>
      <c r="B250" s="354" t="s">
        <v>752</v>
      </c>
      <c r="C250" s="355">
        <v>35877739</v>
      </c>
    </row>
    <row r="251" spans="1:3" ht="15" x14ac:dyDescent="0.2">
      <c r="A251" s="354" t="s">
        <v>524</v>
      </c>
      <c r="B251" s="354" t="s">
        <v>567</v>
      </c>
      <c r="C251" s="355">
        <v>39399715</v>
      </c>
    </row>
    <row r="252" spans="1:3" ht="15" x14ac:dyDescent="0.2">
      <c r="A252" s="354" t="s">
        <v>525</v>
      </c>
      <c r="B252" s="354" t="s">
        <v>361</v>
      </c>
      <c r="C252" s="355">
        <v>1799127</v>
      </c>
    </row>
    <row r="253" spans="1:3" ht="15" x14ac:dyDescent="0.2">
      <c r="A253" s="354" t="s">
        <v>526</v>
      </c>
      <c r="B253" s="354" t="s">
        <v>601</v>
      </c>
      <c r="C253" s="355">
        <v>69013497</v>
      </c>
    </row>
    <row r="254" spans="1:3" ht="15" x14ac:dyDescent="0.2">
      <c r="A254" s="354" t="s">
        <v>527</v>
      </c>
      <c r="B254" s="354" t="s">
        <v>362</v>
      </c>
      <c r="C254" s="355">
        <v>127807551</v>
      </c>
    </row>
    <row r="255" spans="1:3" ht="15" x14ac:dyDescent="0.2">
      <c r="A255" s="354" t="s">
        <v>753</v>
      </c>
      <c r="B255" s="354" t="s">
        <v>754</v>
      </c>
      <c r="C255" s="355">
        <v>4957228</v>
      </c>
    </row>
    <row r="256" spans="1:3" ht="15" x14ac:dyDescent="0.2">
      <c r="A256" s="352" t="s">
        <v>712</v>
      </c>
      <c r="B256" s="352" t="s">
        <v>713</v>
      </c>
      <c r="C256" s="353">
        <v>29431284</v>
      </c>
    </row>
    <row r="257" spans="1:3" ht="15" x14ac:dyDescent="0.2">
      <c r="A257" s="354" t="s">
        <v>714</v>
      </c>
      <c r="B257" s="354" t="s">
        <v>715</v>
      </c>
      <c r="C257" s="355">
        <v>29431284</v>
      </c>
    </row>
    <row r="258" spans="1:3" ht="15" x14ac:dyDescent="0.2">
      <c r="A258" s="352" t="s">
        <v>755</v>
      </c>
      <c r="B258" s="352" t="s">
        <v>756</v>
      </c>
      <c r="C258" s="353">
        <v>9553781</v>
      </c>
    </row>
    <row r="259" spans="1:3" ht="15" x14ac:dyDescent="0.2">
      <c r="A259" s="354" t="s">
        <v>757</v>
      </c>
      <c r="B259" s="354" t="s">
        <v>758</v>
      </c>
      <c r="C259" s="355">
        <v>9553781</v>
      </c>
    </row>
    <row r="260" spans="1:3" ht="13.5" thickBot="1" x14ac:dyDescent="0.25"/>
    <row r="261" spans="1:3" ht="15.75" thickTop="1" x14ac:dyDescent="0.2">
      <c r="A261" s="356">
        <v>71805098330</v>
      </c>
    </row>
    <row r="262" spans="1:3" ht="13.5" thickBot="1" x14ac:dyDescent="0.25"/>
    <row r="263" spans="1:3" ht="16.5" thickTop="1" thickBot="1" x14ac:dyDescent="0.25">
      <c r="A263" s="357" t="s">
        <v>568</v>
      </c>
      <c r="B263" s="358">
        <v>-2843609154</v>
      </c>
    </row>
  </sheetData>
  <pageMargins left="0.19719757252565651" right="0.19719757252565651" top="0.19719757252565651" bottom="0.19719757252565651" header="0" footer="0"/>
  <pageSetup paperSize="9" orientation="portrait" blackAndWhite="1" errors="NA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J33"/>
  <sheetViews>
    <sheetView tabSelected="1" topLeftCell="A25" zoomScaleNormal="100" workbookViewId="0">
      <selection activeCell="M25" sqref="M25"/>
    </sheetView>
  </sheetViews>
  <sheetFormatPr baseColWidth="10" defaultRowHeight="13.5" x14ac:dyDescent="0.25"/>
  <cols>
    <col min="1" max="1" width="4.140625" style="163" customWidth="1"/>
    <col min="2" max="2" width="23.85546875" style="163" customWidth="1"/>
    <col min="3" max="3" width="11.42578125" style="164"/>
    <col min="4" max="4" width="11.7109375" style="164" customWidth="1"/>
    <col min="5" max="5" width="11.42578125" style="163"/>
    <col min="6" max="6" width="7.42578125" style="163" customWidth="1"/>
    <col min="7" max="7" width="14" style="163" customWidth="1"/>
    <col min="8" max="8" width="17.85546875" style="163" customWidth="1"/>
    <col min="9" max="9" width="17.7109375" style="164" customWidth="1"/>
    <col min="10" max="16384" width="11.42578125" style="163"/>
  </cols>
  <sheetData>
    <row r="1" spans="1:10" ht="18.75" x14ac:dyDescent="0.3">
      <c r="A1" s="163" t="s">
        <v>225</v>
      </c>
    </row>
    <row r="2" spans="1:10" x14ac:dyDescent="0.25">
      <c r="A2" s="163" t="s">
        <v>572</v>
      </c>
    </row>
    <row r="3" spans="1:10" x14ac:dyDescent="0.25">
      <c r="A3" s="163" t="s">
        <v>226</v>
      </c>
    </row>
    <row r="4" spans="1:10" x14ac:dyDescent="0.25">
      <c r="A4" s="163" t="s">
        <v>762</v>
      </c>
    </row>
    <row r="5" spans="1:10" x14ac:dyDescent="0.25">
      <c r="A5" s="163" t="s">
        <v>763</v>
      </c>
    </row>
    <row r="6" spans="1:10" x14ac:dyDescent="0.25">
      <c r="A6" s="163" t="s">
        <v>759</v>
      </c>
    </row>
    <row r="7" spans="1:10" ht="5.25" customHeight="1" x14ac:dyDescent="0.25"/>
    <row r="8" spans="1:10" x14ac:dyDescent="0.25">
      <c r="A8" s="163" t="s">
        <v>374</v>
      </c>
      <c r="D8" s="200"/>
    </row>
    <row r="9" spans="1:10" x14ac:dyDescent="0.25">
      <c r="A9" s="163" t="s">
        <v>213</v>
      </c>
    </row>
    <row r="10" spans="1:10" x14ac:dyDescent="0.25">
      <c r="A10" s="163" t="s">
        <v>760</v>
      </c>
    </row>
    <row r="11" spans="1:10" x14ac:dyDescent="0.25">
      <c r="A11" s="163" t="s">
        <v>761</v>
      </c>
    </row>
    <row r="12" spans="1:10" ht="19.5" thickBot="1" x14ac:dyDescent="0.35">
      <c r="A12" s="426" t="s">
        <v>214</v>
      </c>
      <c r="B12" s="426"/>
      <c r="C12" s="426"/>
      <c r="D12" s="426"/>
      <c r="E12" s="426"/>
      <c r="F12" s="426"/>
      <c r="G12" s="426"/>
      <c r="H12" s="426"/>
      <c r="I12" s="426"/>
    </row>
    <row r="13" spans="1:10" ht="23.25" customHeight="1" thickBot="1" x14ac:dyDescent="0.35">
      <c r="A13" s="199"/>
      <c r="B13" s="429" t="s">
        <v>218</v>
      </c>
      <c r="C13" s="427" t="s">
        <v>227</v>
      </c>
      <c r="D13" s="428"/>
      <c r="E13" s="203" t="s">
        <v>269</v>
      </c>
      <c r="F13" s="429" t="s">
        <v>97</v>
      </c>
      <c r="G13" s="431" t="s">
        <v>228</v>
      </c>
      <c r="H13" s="431" t="s">
        <v>229</v>
      </c>
      <c r="I13" s="429" t="s">
        <v>168</v>
      </c>
      <c r="J13" s="429" t="s">
        <v>75</v>
      </c>
    </row>
    <row r="14" spans="1:10" ht="20.25" customHeight="1" thickBot="1" x14ac:dyDescent="0.35">
      <c r="A14" s="199"/>
      <c r="B14" s="430"/>
      <c r="C14" s="204" t="s">
        <v>230</v>
      </c>
      <c r="D14" s="204" t="s">
        <v>231</v>
      </c>
      <c r="E14" s="205" t="s">
        <v>270</v>
      </c>
      <c r="F14" s="430"/>
      <c r="G14" s="432"/>
      <c r="H14" s="432"/>
      <c r="I14" s="430"/>
      <c r="J14" s="430"/>
    </row>
    <row r="15" spans="1:10" ht="24.75" customHeight="1" thickBot="1" x14ac:dyDescent="0.35">
      <c r="A15" s="199"/>
      <c r="B15" s="206" t="s">
        <v>375</v>
      </c>
      <c r="C15" s="207">
        <v>1</v>
      </c>
      <c r="D15" s="207">
        <v>500</v>
      </c>
      <c r="E15" s="207">
        <v>500</v>
      </c>
      <c r="F15" s="207" t="s">
        <v>232</v>
      </c>
      <c r="G15" s="207">
        <v>2500</v>
      </c>
      <c r="H15" s="208">
        <v>1000000</v>
      </c>
      <c r="I15" s="208">
        <v>500000000</v>
      </c>
      <c r="J15" s="359">
        <v>4.0650406504065035</v>
      </c>
    </row>
    <row r="16" spans="1:10" ht="19.5" thickBot="1" x14ac:dyDescent="0.35">
      <c r="A16" s="199"/>
      <c r="B16" s="206" t="s">
        <v>376</v>
      </c>
      <c r="C16" s="207">
        <v>501</v>
      </c>
      <c r="D16" s="207">
        <v>1000</v>
      </c>
      <c r="E16" s="207">
        <v>500</v>
      </c>
      <c r="F16" s="207" t="s">
        <v>232</v>
      </c>
      <c r="G16" s="207">
        <v>2500</v>
      </c>
      <c r="H16" s="208">
        <v>1000000</v>
      </c>
      <c r="I16" s="208">
        <v>500000000</v>
      </c>
      <c r="J16" s="359">
        <v>4.0650406504065035</v>
      </c>
    </row>
    <row r="17" spans="1:10" ht="19.5" thickBot="1" x14ac:dyDescent="0.35">
      <c r="A17" s="199"/>
      <c r="B17" s="206" t="s">
        <v>377</v>
      </c>
      <c r="C17" s="207">
        <v>1001</v>
      </c>
      <c r="D17" s="207">
        <v>4650</v>
      </c>
      <c r="E17" s="207">
        <v>3650</v>
      </c>
      <c r="F17" s="207" t="s">
        <v>233</v>
      </c>
      <c r="G17" s="207">
        <v>3650</v>
      </c>
      <c r="H17" s="208">
        <v>1000000</v>
      </c>
      <c r="I17" s="208">
        <v>3650000000</v>
      </c>
      <c r="J17" s="359">
        <v>29.674796747967481</v>
      </c>
    </row>
    <row r="18" spans="1:10" ht="19.5" thickBot="1" x14ac:dyDescent="0.35">
      <c r="A18" s="199"/>
      <c r="B18" s="206" t="s">
        <v>376</v>
      </c>
      <c r="C18" s="207">
        <v>4651</v>
      </c>
      <c r="D18" s="207">
        <v>8300</v>
      </c>
      <c r="E18" s="207">
        <v>3650</v>
      </c>
      <c r="F18" s="207" t="s">
        <v>233</v>
      </c>
      <c r="G18" s="207">
        <v>3650</v>
      </c>
      <c r="H18" s="208">
        <v>1000000</v>
      </c>
      <c r="I18" s="208">
        <v>3650000000</v>
      </c>
      <c r="J18" s="359">
        <v>29.674796747967481</v>
      </c>
    </row>
    <row r="19" spans="1:10" ht="19.5" thickBot="1" x14ac:dyDescent="0.35">
      <c r="A19" s="199"/>
      <c r="B19" s="206" t="s">
        <v>375</v>
      </c>
      <c r="C19" s="207">
        <v>8301</v>
      </c>
      <c r="D19" s="207">
        <v>8400</v>
      </c>
      <c r="E19" s="207">
        <v>100</v>
      </c>
      <c r="F19" s="207" t="s">
        <v>232</v>
      </c>
      <c r="G19" s="207">
        <v>500</v>
      </c>
      <c r="H19" s="208">
        <v>1000000</v>
      </c>
      <c r="I19" s="208">
        <v>100000000</v>
      </c>
      <c r="J19" s="359">
        <v>0.81300813008130091</v>
      </c>
    </row>
    <row r="20" spans="1:10" ht="19.5" thickBot="1" x14ac:dyDescent="0.35">
      <c r="A20" s="199"/>
      <c r="B20" s="206" t="s">
        <v>376</v>
      </c>
      <c r="C20" s="207">
        <v>8401</v>
      </c>
      <c r="D20" s="207">
        <v>8500</v>
      </c>
      <c r="E20" s="207">
        <v>100</v>
      </c>
      <c r="F20" s="207" t="s">
        <v>232</v>
      </c>
      <c r="G20" s="207">
        <v>500</v>
      </c>
      <c r="H20" s="208">
        <v>1000000</v>
      </c>
      <c r="I20" s="208">
        <v>100000000</v>
      </c>
      <c r="J20" s="359">
        <v>0.81300813008130091</v>
      </c>
    </row>
    <row r="21" spans="1:10" ht="19.5" thickBot="1" x14ac:dyDescent="0.35">
      <c r="A21" s="199"/>
      <c r="B21" s="206" t="s">
        <v>377</v>
      </c>
      <c r="C21" s="207">
        <v>8501</v>
      </c>
      <c r="D21" s="207">
        <v>9250</v>
      </c>
      <c r="E21" s="207">
        <v>750</v>
      </c>
      <c r="F21" s="207" t="s">
        <v>233</v>
      </c>
      <c r="G21" s="207">
        <v>750</v>
      </c>
      <c r="H21" s="208">
        <v>1000000</v>
      </c>
      <c r="I21" s="208">
        <v>750000000</v>
      </c>
      <c r="J21" s="359">
        <v>6.0975609756097562</v>
      </c>
    </row>
    <row r="22" spans="1:10" ht="19.5" thickBot="1" x14ac:dyDescent="0.35">
      <c r="A22" s="199"/>
      <c r="B22" s="206" t="s">
        <v>376</v>
      </c>
      <c r="C22" s="207">
        <v>9251</v>
      </c>
      <c r="D22" s="207">
        <v>10000</v>
      </c>
      <c r="E22" s="207">
        <v>750</v>
      </c>
      <c r="F22" s="207" t="s">
        <v>233</v>
      </c>
      <c r="G22" s="207">
        <v>750</v>
      </c>
      <c r="H22" s="208">
        <v>1000000</v>
      </c>
      <c r="I22" s="208">
        <v>750000000</v>
      </c>
      <c r="J22" s="359">
        <v>6.0975609756097562</v>
      </c>
    </row>
    <row r="23" spans="1:10" ht="19.5" thickBot="1" x14ac:dyDescent="0.35">
      <c r="A23" s="199"/>
      <c r="B23" s="206" t="s">
        <v>377</v>
      </c>
      <c r="C23" s="360">
        <v>10001</v>
      </c>
      <c r="D23" s="360">
        <v>10550</v>
      </c>
      <c r="E23" s="207">
        <v>550</v>
      </c>
      <c r="F23" s="207" t="s">
        <v>232</v>
      </c>
      <c r="G23" s="207">
        <v>2750</v>
      </c>
      <c r="H23" s="208">
        <v>1000000</v>
      </c>
      <c r="I23" s="208">
        <v>550000000</v>
      </c>
      <c r="J23" s="359">
        <v>4.4715447154471546</v>
      </c>
    </row>
    <row r="24" spans="1:10" ht="19.5" thickBot="1" x14ac:dyDescent="0.35">
      <c r="A24" s="199"/>
      <c r="B24" s="206" t="s">
        <v>376</v>
      </c>
      <c r="C24" s="360">
        <v>10551</v>
      </c>
      <c r="D24" s="360">
        <v>11100</v>
      </c>
      <c r="E24" s="207">
        <v>550</v>
      </c>
      <c r="F24" s="207" t="s">
        <v>232</v>
      </c>
      <c r="G24" s="207">
        <v>2750</v>
      </c>
      <c r="H24" s="208">
        <v>1000000</v>
      </c>
      <c r="I24" s="208">
        <v>550000000</v>
      </c>
      <c r="J24" s="359">
        <v>4.4715447154471546</v>
      </c>
    </row>
    <row r="25" spans="1:10" ht="19.5" thickBot="1" x14ac:dyDescent="0.35">
      <c r="A25" s="199"/>
      <c r="B25" s="206" t="s">
        <v>377</v>
      </c>
      <c r="C25" s="360">
        <v>11101</v>
      </c>
      <c r="D25" s="360">
        <v>11700</v>
      </c>
      <c r="E25" s="207">
        <v>600</v>
      </c>
      <c r="F25" s="207" t="s">
        <v>233</v>
      </c>
      <c r="G25" s="207">
        <v>600</v>
      </c>
      <c r="H25" s="208">
        <v>1000000</v>
      </c>
      <c r="I25" s="208">
        <v>600000000</v>
      </c>
      <c r="J25" s="359">
        <v>4.8780487804878048</v>
      </c>
    </row>
    <row r="26" spans="1:10" ht="19.5" thickBot="1" x14ac:dyDescent="0.35">
      <c r="A26" s="199"/>
      <c r="B26" s="206" t="s">
        <v>376</v>
      </c>
      <c r="C26" s="360">
        <v>11701</v>
      </c>
      <c r="D26" s="360">
        <v>12300</v>
      </c>
      <c r="E26" s="207">
        <v>600</v>
      </c>
      <c r="F26" s="207" t="s">
        <v>233</v>
      </c>
      <c r="G26" s="207">
        <v>600</v>
      </c>
      <c r="H26" s="208">
        <v>1000000</v>
      </c>
      <c r="I26" s="208">
        <v>600000000</v>
      </c>
      <c r="J26" s="359">
        <v>4.8780487804878048</v>
      </c>
    </row>
    <row r="27" spans="1:10" ht="14.25" thickBot="1" x14ac:dyDescent="0.3">
      <c r="A27" s="201"/>
      <c r="B27" s="209" t="s">
        <v>271</v>
      </c>
      <c r="C27" s="210"/>
      <c r="D27" s="210"/>
      <c r="E27" s="211">
        <v>12300</v>
      </c>
      <c r="F27" s="204" t="s">
        <v>1078</v>
      </c>
      <c r="G27" s="204"/>
      <c r="H27" s="210"/>
      <c r="I27" s="212">
        <v>12300000000</v>
      </c>
      <c r="J27" s="361">
        <v>99.999999999999986</v>
      </c>
    </row>
    <row r="28" spans="1:10" ht="26.25" customHeight="1" x14ac:dyDescent="0.25">
      <c r="A28" s="201"/>
      <c r="B28" s="213"/>
      <c r="C28" s="214"/>
      <c r="D28" s="214"/>
      <c r="E28" s="215"/>
      <c r="F28" s="216"/>
      <c r="G28" s="216"/>
      <c r="H28" s="214"/>
      <c r="I28" s="217"/>
      <c r="J28" s="218"/>
    </row>
    <row r="29" spans="1:10" ht="12" customHeight="1" x14ac:dyDescent="0.25">
      <c r="A29" s="201"/>
      <c r="B29" s="213"/>
      <c r="C29" s="214"/>
      <c r="D29" s="214"/>
      <c r="E29" s="215"/>
      <c r="F29" s="216"/>
      <c r="G29" s="216"/>
      <c r="H29" s="214"/>
      <c r="I29" s="217"/>
      <c r="J29" s="218"/>
    </row>
    <row r="30" spans="1:10" x14ac:dyDescent="0.25">
      <c r="A30" s="201"/>
      <c r="B30" s="213"/>
      <c r="C30" s="214"/>
      <c r="D30" s="214"/>
      <c r="E30" s="215"/>
      <c r="F30" s="216"/>
      <c r="G30" s="216"/>
      <c r="H30" s="214"/>
      <c r="I30" s="217"/>
      <c r="J30" s="218"/>
    </row>
    <row r="31" spans="1:10" ht="12" customHeight="1" x14ac:dyDescent="0.25">
      <c r="B31" s="150"/>
      <c r="C31" s="150"/>
      <c r="D31"/>
      <c r="E31" s="425"/>
      <c r="F31" s="425"/>
      <c r="G31" s="425"/>
      <c r="I31" s="150"/>
      <c r="J31"/>
    </row>
    <row r="32" spans="1:10" x14ac:dyDescent="0.25">
      <c r="B32" s="150"/>
      <c r="C32" s="338"/>
      <c r="E32" s="338"/>
      <c r="F32" s="339"/>
      <c r="G32" s="340"/>
      <c r="I32" s="340"/>
      <c r="J32" s="338"/>
    </row>
    <row r="33" spans="9:9" x14ac:dyDescent="0.25">
      <c r="I33"/>
    </row>
  </sheetData>
  <mergeCells count="9">
    <mergeCell ref="E31:G31"/>
    <mergeCell ref="A12:I12"/>
    <mergeCell ref="C13:D13"/>
    <mergeCell ref="B13:B14"/>
    <mergeCell ref="J13:J14"/>
    <mergeCell ref="I13:I14"/>
    <mergeCell ref="H13:H14"/>
    <mergeCell ref="G13:G14"/>
    <mergeCell ref="F13:F14"/>
  </mergeCells>
  <phoneticPr fontId="2" type="noConversion"/>
  <printOptions horizontalCentered="1"/>
  <pageMargins left="0.23622047244094491" right="0.23622047244094491" top="1.3385826771653544" bottom="0.55118110236220474" header="0.31496062992125984" footer="0.31496062992125984"/>
  <pageSetup paperSize="258" scale="90" orientation="landscape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4"/>
  <sheetViews>
    <sheetView topLeftCell="A18" zoomScaleNormal="100" workbookViewId="0">
      <selection activeCell="B15" sqref="B15"/>
    </sheetView>
  </sheetViews>
  <sheetFormatPr baseColWidth="10" defaultRowHeight="12.75" x14ac:dyDescent="0.2"/>
  <cols>
    <col min="1" max="1" width="6.5703125" customWidth="1"/>
    <col min="2" max="2" width="53" customWidth="1"/>
    <col min="3" max="3" width="13.7109375" bestFit="1" customWidth="1"/>
    <col min="4" max="4" width="14.28515625" customWidth="1"/>
    <col min="5" max="5" width="47.85546875" customWidth="1"/>
    <col min="6" max="7" width="14" customWidth="1"/>
    <col min="8" max="8" width="6.7109375" customWidth="1"/>
    <col min="10" max="10" width="12" bestFit="1" customWidth="1"/>
    <col min="11" max="11" width="13.85546875" style="247" bestFit="1" customWidth="1"/>
  </cols>
  <sheetData>
    <row r="1" spans="1:8" x14ac:dyDescent="0.2">
      <c r="A1" s="435" t="s">
        <v>15</v>
      </c>
      <c r="B1" s="435"/>
      <c r="C1" s="435"/>
      <c r="D1" s="435"/>
      <c r="E1" s="435"/>
      <c r="F1" s="435"/>
      <c r="G1" s="435"/>
      <c r="H1" s="435"/>
    </row>
    <row r="2" spans="1:8" ht="6" customHeight="1" thickBot="1" x14ac:dyDescent="0.25"/>
    <row r="3" spans="1:8" ht="3" customHeight="1" x14ac:dyDescent="0.2">
      <c r="A3" s="19"/>
      <c r="B3" s="20"/>
      <c r="C3" s="20"/>
      <c r="D3" s="20"/>
      <c r="E3" s="20"/>
      <c r="F3" s="20"/>
      <c r="G3" s="20"/>
      <c r="H3" s="21"/>
    </row>
    <row r="4" spans="1:8" ht="18" x14ac:dyDescent="0.25">
      <c r="A4" s="3"/>
      <c r="B4" s="433" t="s">
        <v>234</v>
      </c>
      <c r="C4" s="433"/>
      <c r="D4" s="433"/>
      <c r="E4" s="433"/>
      <c r="F4" s="433"/>
      <c r="G4" s="433"/>
      <c r="H4" s="4"/>
    </row>
    <row r="5" spans="1:8" ht="6" customHeight="1" x14ac:dyDescent="0.2">
      <c r="A5" s="3"/>
      <c r="B5" s="18"/>
      <c r="C5" s="18"/>
      <c r="D5" s="18"/>
      <c r="E5" s="18"/>
      <c r="F5" s="18"/>
      <c r="G5" s="18"/>
      <c r="H5" s="4"/>
    </row>
    <row r="6" spans="1:8" x14ac:dyDescent="0.2">
      <c r="A6" s="3"/>
      <c r="B6" s="434" t="s">
        <v>1022</v>
      </c>
      <c r="C6" s="434"/>
      <c r="D6" s="434"/>
      <c r="E6" s="434"/>
      <c r="F6" s="434"/>
      <c r="G6" s="434"/>
      <c r="H6" s="4"/>
    </row>
    <row r="7" spans="1:8" x14ac:dyDescent="0.2">
      <c r="A7" s="3"/>
      <c r="B7" s="434" t="s">
        <v>268</v>
      </c>
      <c r="C7" s="434"/>
      <c r="D7" s="434"/>
      <c r="E7" s="434"/>
      <c r="F7" s="434"/>
      <c r="G7" s="434"/>
      <c r="H7" s="4"/>
    </row>
    <row r="8" spans="1:8" ht="5.25" customHeight="1" x14ac:dyDescent="0.2">
      <c r="A8" s="3"/>
      <c r="B8" s="18"/>
      <c r="C8" s="18"/>
      <c r="D8" s="18"/>
      <c r="E8" s="18"/>
      <c r="F8" s="18"/>
      <c r="G8" s="18"/>
      <c r="H8" s="4"/>
    </row>
    <row r="9" spans="1:8" x14ac:dyDescent="0.2">
      <c r="A9" s="3"/>
      <c r="B9" s="7"/>
      <c r="C9" s="28">
        <v>43830</v>
      </c>
      <c r="D9" s="28">
        <v>43465</v>
      </c>
      <c r="E9" s="7"/>
      <c r="F9" s="28">
        <v>43830</v>
      </c>
      <c r="G9" s="28">
        <v>43465</v>
      </c>
      <c r="H9" s="4"/>
    </row>
    <row r="10" spans="1:8" x14ac:dyDescent="0.2">
      <c r="A10" s="3"/>
      <c r="B10" s="8" t="s">
        <v>0</v>
      </c>
      <c r="C10" s="13"/>
      <c r="D10" s="13"/>
      <c r="E10" s="8" t="s">
        <v>6</v>
      </c>
      <c r="F10" s="13"/>
      <c r="G10" s="13"/>
      <c r="H10" s="4"/>
    </row>
    <row r="11" spans="1:8" x14ac:dyDescent="0.2">
      <c r="A11" s="3"/>
      <c r="B11" s="8" t="s">
        <v>1</v>
      </c>
      <c r="C11" s="253"/>
      <c r="D11" s="83"/>
      <c r="E11" s="8" t="s">
        <v>7</v>
      </c>
      <c r="F11" s="13"/>
      <c r="G11" s="13"/>
      <c r="H11" s="4"/>
    </row>
    <row r="12" spans="1:8" x14ac:dyDescent="0.2">
      <c r="A12" s="3"/>
      <c r="B12" s="151" t="s">
        <v>610</v>
      </c>
      <c r="C12" s="253">
        <f>+'BG. 31.12.19'!C9</f>
        <v>2137385246</v>
      </c>
      <c r="D12" s="83">
        <v>1299016790</v>
      </c>
      <c r="E12" s="151" t="s">
        <v>617</v>
      </c>
      <c r="F12" s="183">
        <f>+'BG. 31.12.19'!C100</f>
        <v>4358542065</v>
      </c>
      <c r="G12" s="183">
        <v>5258552079</v>
      </c>
      <c r="H12" s="4"/>
    </row>
    <row r="13" spans="1:8" x14ac:dyDescent="0.2">
      <c r="A13" s="3"/>
      <c r="B13" s="151" t="s">
        <v>612</v>
      </c>
      <c r="C13" s="253">
        <f>+'BG. 31.12.19'!C21</f>
        <v>732626909</v>
      </c>
      <c r="D13" s="83">
        <v>508924142</v>
      </c>
      <c r="E13" s="151" t="s">
        <v>1023</v>
      </c>
      <c r="F13" s="183">
        <v>0</v>
      </c>
      <c r="G13" s="183">
        <v>0</v>
      </c>
      <c r="H13" s="4"/>
    </row>
    <row r="14" spans="1:8" x14ac:dyDescent="0.2">
      <c r="A14" s="3"/>
      <c r="B14" s="151" t="s">
        <v>1068</v>
      </c>
      <c r="C14" s="253">
        <f>+'BG. 31.12.19'!C23</f>
        <v>18453983667</v>
      </c>
      <c r="D14" s="83">
        <v>16166675798</v>
      </c>
      <c r="E14" s="151" t="s">
        <v>1024</v>
      </c>
      <c r="F14" s="183">
        <f>+'BG. 31.12.19'!C105</f>
        <v>325047306</v>
      </c>
      <c r="G14" s="183">
        <v>284319166</v>
      </c>
      <c r="H14" s="4"/>
    </row>
    <row r="15" spans="1:8" ht="25.5" x14ac:dyDescent="0.2">
      <c r="A15" s="3"/>
      <c r="B15" s="185" t="s">
        <v>1069</v>
      </c>
      <c r="C15" s="410">
        <v>455954953</v>
      </c>
      <c r="D15" s="411">
        <v>0</v>
      </c>
      <c r="E15" s="151" t="s">
        <v>1025</v>
      </c>
      <c r="F15" s="183">
        <v>14148572607</v>
      </c>
      <c r="G15" s="183">
        <v>13260105271</v>
      </c>
      <c r="H15" s="4"/>
    </row>
    <row r="16" spans="1:8" x14ac:dyDescent="0.2">
      <c r="A16" s="3"/>
      <c r="B16" s="151" t="s">
        <v>611</v>
      </c>
      <c r="C16" s="253">
        <f>+'BG. 31.12.19'!C33</f>
        <v>10368139513</v>
      </c>
      <c r="D16" s="83">
        <v>11597335212</v>
      </c>
      <c r="E16" s="151"/>
      <c r="F16" s="183">
        <v>0</v>
      </c>
      <c r="G16" s="183">
        <v>0</v>
      </c>
      <c r="H16" s="4"/>
    </row>
    <row r="17" spans="1:12" x14ac:dyDescent="0.2">
      <c r="A17" s="3"/>
      <c r="B17" s="151" t="s">
        <v>613</v>
      </c>
      <c r="C17" s="253">
        <f>+'BG. 31.12.19'!C57+'BG. 31.12.19'!C60</f>
        <v>484226676</v>
      </c>
      <c r="D17" s="83">
        <v>110084619</v>
      </c>
      <c r="E17" s="151"/>
      <c r="F17" s="183">
        <v>0</v>
      </c>
      <c r="G17" s="183">
        <v>0</v>
      </c>
      <c r="H17" s="4"/>
    </row>
    <row r="18" spans="1:12" x14ac:dyDescent="0.2">
      <c r="A18" s="3"/>
      <c r="B18" s="151" t="s">
        <v>2</v>
      </c>
      <c r="C18" s="84">
        <f>SUM(C10:C17)</f>
        <v>32632316964</v>
      </c>
      <c r="D18" s="84">
        <f>SUM(D12:D17)</f>
        <v>29682036561</v>
      </c>
      <c r="E18" s="151" t="s">
        <v>8</v>
      </c>
      <c r="F18" s="251">
        <f>SUM(F12:F17)</f>
        <v>18832161978</v>
      </c>
      <c r="G18" s="251">
        <f>SUM(G12:G17)</f>
        <v>18802976516</v>
      </c>
      <c r="H18" s="4"/>
      <c r="L18" s="249"/>
    </row>
    <row r="19" spans="1:12" x14ac:dyDescent="0.2">
      <c r="A19" s="3"/>
      <c r="B19" s="151"/>
      <c r="C19" s="83"/>
      <c r="D19" s="83"/>
      <c r="E19" s="151"/>
      <c r="F19" s="183"/>
      <c r="G19" s="183"/>
      <c r="H19" s="4"/>
    </row>
    <row r="20" spans="1:12" x14ac:dyDescent="0.2">
      <c r="A20" s="3"/>
      <c r="B20" s="8" t="s">
        <v>3</v>
      </c>
      <c r="C20" s="83"/>
      <c r="D20" s="83"/>
      <c r="E20" s="8" t="s">
        <v>9</v>
      </c>
      <c r="F20" s="183"/>
      <c r="G20" s="183"/>
      <c r="H20" s="4"/>
      <c r="L20" s="249"/>
    </row>
    <row r="21" spans="1:12" x14ac:dyDescent="0.2">
      <c r="A21" s="3"/>
      <c r="B21" s="151" t="s">
        <v>614</v>
      </c>
      <c r="C21" s="83">
        <v>0</v>
      </c>
      <c r="D21" s="83">
        <v>51221384</v>
      </c>
      <c r="F21" s="183"/>
      <c r="G21" s="183"/>
      <c r="H21" s="4"/>
    </row>
    <row r="22" spans="1:12" x14ac:dyDescent="0.2">
      <c r="A22" s="3"/>
      <c r="B22" s="151" t="s">
        <v>670</v>
      </c>
      <c r="C22" s="83">
        <f>+'BG. 31.12.19'!C63</f>
        <v>74262237</v>
      </c>
      <c r="D22" s="83">
        <v>47932493</v>
      </c>
      <c r="E22" s="151" t="s">
        <v>1049</v>
      </c>
      <c r="F22" s="183">
        <f>+'BG. 31.12.19'!C125</f>
        <v>657582912</v>
      </c>
      <c r="G22" s="183">
        <v>0</v>
      </c>
      <c r="H22" s="4"/>
    </row>
    <row r="23" spans="1:12" x14ac:dyDescent="0.2">
      <c r="A23" s="3"/>
      <c r="B23" s="151" t="s">
        <v>616</v>
      </c>
      <c r="C23" s="83">
        <f>+'BG. 31.12.19'!C66</f>
        <v>1250000000</v>
      </c>
      <c r="D23" s="83">
        <v>1183190263</v>
      </c>
      <c r="E23" s="151" t="s">
        <v>10</v>
      </c>
      <c r="F23" s="251">
        <f>SUM(F21:F22)</f>
        <v>657582912</v>
      </c>
      <c r="G23" s="251">
        <f>SUM(G21:G22)</f>
        <v>0</v>
      </c>
      <c r="H23" s="4"/>
    </row>
    <row r="24" spans="1:12" x14ac:dyDescent="0.2">
      <c r="A24" s="3"/>
      <c r="B24" s="151" t="s">
        <v>615</v>
      </c>
      <c r="C24" s="83">
        <f>+'BG. 31.12.19'!C68</f>
        <v>5497965952</v>
      </c>
      <c r="D24" s="83">
        <v>3452125581</v>
      </c>
      <c r="E24" s="151"/>
      <c r="F24" s="183"/>
      <c r="G24" s="183"/>
      <c r="H24" s="4"/>
    </row>
    <row r="25" spans="1:12" x14ac:dyDescent="0.2">
      <c r="A25" s="3"/>
      <c r="B25" s="151"/>
      <c r="C25" s="83"/>
      <c r="D25" s="83"/>
      <c r="E25" s="151" t="s">
        <v>11</v>
      </c>
      <c r="F25" s="251">
        <f>+F23+F18</f>
        <v>19489744890</v>
      </c>
      <c r="G25" s="251">
        <f>+G18+G23</f>
        <v>18802976516</v>
      </c>
      <c r="H25" s="4"/>
    </row>
    <row r="26" spans="1:12" x14ac:dyDescent="0.2">
      <c r="A26" s="3"/>
      <c r="B26" s="151"/>
      <c r="C26" s="83"/>
      <c r="D26" s="83"/>
      <c r="E26" s="151"/>
      <c r="F26" s="252"/>
      <c r="G26" s="252"/>
      <c r="H26" s="4"/>
    </row>
    <row r="27" spans="1:12" x14ac:dyDescent="0.2">
      <c r="A27" s="3"/>
      <c r="B27" s="151" t="s">
        <v>4</v>
      </c>
      <c r="C27" s="84">
        <f>SUM(C20:C26)</f>
        <v>6822228189</v>
      </c>
      <c r="D27" s="84">
        <f>SUM(D21:D26)</f>
        <v>4734469721</v>
      </c>
      <c r="E27" s="151" t="s">
        <v>12</v>
      </c>
      <c r="F27" s="251">
        <f>+'BG. 31.12.19'!C131</f>
        <v>19964800263</v>
      </c>
      <c r="G27" s="251">
        <v>15613529766</v>
      </c>
      <c r="H27" s="4"/>
    </row>
    <row r="28" spans="1:12" x14ac:dyDescent="0.2">
      <c r="A28" s="3"/>
      <c r="B28" s="226" t="s">
        <v>5</v>
      </c>
      <c r="C28" s="85">
        <f>+C18+C27</f>
        <v>39454545153</v>
      </c>
      <c r="D28" s="85">
        <f>+D18+D27</f>
        <v>34416506282</v>
      </c>
      <c r="E28" s="226" t="s">
        <v>13</v>
      </c>
      <c r="F28" s="85">
        <f>+F25+F27</f>
        <v>39454545153</v>
      </c>
      <c r="G28" s="85">
        <f>+G25+G27</f>
        <v>34416506282</v>
      </c>
      <c r="H28" s="4"/>
    </row>
    <row r="29" spans="1:12" x14ac:dyDescent="0.2">
      <c r="A29" s="3"/>
      <c r="B29" s="250" t="s">
        <v>14</v>
      </c>
      <c r="C29" s="18"/>
      <c r="D29" s="18"/>
      <c r="E29" s="18"/>
      <c r="F29" s="219"/>
      <c r="G29" s="18"/>
      <c r="H29" s="4"/>
    </row>
    <row r="30" spans="1:12" ht="13.5" thickBot="1" x14ac:dyDescent="0.25">
      <c r="A30" s="5"/>
      <c r="B30" s="22"/>
      <c r="C30" s="22"/>
      <c r="D30" s="22"/>
      <c r="E30" s="22"/>
      <c r="F30" s="22"/>
      <c r="G30" s="22"/>
      <c r="H30" s="6"/>
    </row>
    <row r="31" spans="1:12" x14ac:dyDescent="0.2">
      <c r="A31" s="18"/>
      <c r="B31" s="18"/>
      <c r="C31" s="18"/>
      <c r="D31" s="18"/>
      <c r="E31" s="18"/>
      <c r="F31" s="18"/>
      <c r="G31" s="18"/>
      <c r="H31" s="18"/>
    </row>
    <row r="32" spans="1:12" x14ac:dyDescent="0.2">
      <c r="A32" s="18"/>
      <c r="B32" s="18"/>
      <c r="C32" s="18"/>
      <c r="D32" s="18"/>
      <c r="E32" s="18"/>
      <c r="F32" s="219"/>
      <c r="G32" s="18"/>
      <c r="H32" s="18"/>
    </row>
    <row r="33" spans="1:11" x14ac:dyDescent="0.2">
      <c r="A33" s="18"/>
      <c r="B33" s="18"/>
      <c r="C33" s="18"/>
      <c r="D33" s="219"/>
      <c r="E33" s="18"/>
      <c r="F33" s="18"/>
      <c r="G33" s="18"/>
      <c r="H33" s="18"/>
    </row>
    <row r="34" spans="1:11" ht="12" customHeight="1" x14ac:dyDescent="0.2">
      <c r="A34" s="18"/>
      <c r="B34" s="18"/>
      <c r="C34" s="219"/>
      <c r="D34" s="219"/>
      <c r="E34" s="18"/>
      <c r="F34" s="18"/>
      <c r="G34" s="18"/>
      <c r="H34" s="18"/>
    </row>
    <row r="35" spans="1:11" x14ac:dyDescent="0.2">
      <c r="A35" s="18"/>
      <c r="B35" s="18"/>
      <c r="C35" s="219"/>
      <c r="D35" s="18"/>
      <c r="E35" s="18"/>
      <c r="F35" s="18"/>
      <c r="G35" s="18"/>
      <c r="H35" s="18"/>
    </row>
    <row r="36" spans="1:11" s="230" customFormat="1" x14ac:dyDescent="0.2">
      <c r="A36" s="229"/>
      <c r="B36" s="150"/>
      <c r="C36" s="150"/>
      <c r="D36" s="150"/>
      <c r="E36" s="150"/>
      <c r="F36" s="150"/>
      <c r="G36"/>
      <c r="I36" s="150"/>
      <c r="K36" s="248"/>
    </row>
    <row r="37" spans="1:11" s="230" customFormat="1" x14ac:dyDescent="0.2">
      <c r="A37" s="229"/>
      <c r="B37" s="150"/>
      <c r="C37" s="150"/>
      <c r="D37" s="150"/>
      <c r="E37" s="150"/>
      <c r="F37" s="150"/>
      <c r="G37"/>
      <c r="I37" s="150"/>
      <c r="K37" s="248"/>
    </row>
    <row r="38" spans="1:11" x14ac:dyDescent="0.2">
      <c r="A38" s="18"/>
      <c r="B38" s="18"/>
    </row>
    <row r="39" spans="1:11" x14ac:dyDescent="0.2">
      <c r="A39" s="18"/>
      <c r="B39" s="18"/>
      <c r="C39" s="219"/>
      <c r="D39" s="18"/>
      <c r="E39" s="18"/>
      <c r="F39" s="18"/>
      <c r="G39" s="18"/>
      <c r="H39" s="18"/>
    </row>
    <row r="41" spans="1:11" x14ac:dyDescent="0.2">
      <c r="B41" s="150"/>
      <c r="C41" s="150"/>
      <c r="E41" s="150"/>
      <c r="F41" s="150"/>
      <c r="G41" s="150"/>
    </row>
    <row r="42" spans="1:11" x14ac:dyDescent="0.2">
      <c r="B42" s="150"/>
      <c r="C42" s="150"/>
      <c r="E42" s="150"/>
      <c r="F42" s="150"/>
      <c r="G42" s="160"/>
    </row>
    <row r="44" spans="1:11" x14ac:dyDescent="0.2">
      <c r="G44" s="160"/>
    </row>
  </sheetData>
  <mergeCells count="4">
    <mergeCell ref="B4:G4"/>
    <mergeCell ref="B6:G6"/>
    <mergeCell ref="B7:G7"/>
    <mergeCell ref="A1:H1"/>
  </mergeCells>
  <phoneticPr fontId="2" type="noConversion"/>
  <printOptions horizontalCentered="1"/>
  <pageMargins left="0.35433070866141736" right="0.35433070866141736" top="1.5354330708661419" bottom="0.98425196850393704" header="0" footer="0"/>
  <pageSetup paperSize="258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M40"/>
  <sheetViews>
    <sheetView zoomScaleNormal="100" workbookViewId="0">
      <selection activeCell="B10" sqref="B10"/>
    </sheetView>
  </sheetViews>
  <sheetFormatPr baseColWidth="10" defaultRowHeight="12.75" x14ac:dyDescent="0.2"/>
  <cols>
    <col min="1" max="1" width="4.140625" customWidth="1"/>
    <col min="2" max="2" width="54" customWidth="1"/>
    <col min="3" max="3" width="14.5703125" customWidth="1"/>
    <col min="4" max="4" width="14.7109375" customWidth="1"/>
    <col min="6" max="6" width="4.7109375" style="315" customWidth="1"/>
    <col min="7" max="7" width="15.42578125" bestFit="1" customWidth="1"/>
  </cols>
  <sheetData>
    <row r="1" spans="2:13" ht="15.75" customHeight="1" x14ac:dyDescent="0.2">
      <c r="B1" s="152" t="s">
        <v>15</v>
      </c>
      <c r="C1" s="29"/>
      <c r="D1" s="29"/>
      <c r="E1" s="29"/>
      <c r="F1" s="312"/>
      <c r="G1" s="29"/>
      <c r="H1" s="29"/>
      <c r="I1" s="29"/>
    </row>
    <row r="3" spans="2:13" x14ac:dyDescent="0.2">
      <c r="B3" s="18"/>
      <c r="C3" s="18"/>
      <c r="D3" s="18"/>
      <c r="E3" s="18"/>
      <c r="F3" s="313"/>
      <c r="G3" s="18"/>
      <c r="H3" s="18"/>
      <c r="I3" s="18"/>
      <c r="J3" s="18"/>
    </row>
    <row r="4" spans="2:13" ht="18" x14ac:dyDescent="0.25">
      <c r="B4" s="433" t="s">
        <v>234</v>
      </c>
      <c r="C4" s="433"/>
      <c r="D4" s="433"/>
      <c r="E4" s="26"/>
      <c r="F4" s="314"/>
      <c r="G4" s="26"/>
      <c r="H4" s="26"/>
      <c r="I4" s="18"/>
      <c r="J4" s="18"/>
    </row>
    <row r="6" spans="2:13" ht="15.75" x14ac:dyDescent="0.25">
      <c r="B6" s="438" t="s">
        <v>16</v>
      </c>
      <c r="C6" s="438"/>
      <c r="D6" s="438"/>
    </row>
    <row r="7" spans="2:13" x14ac:dyDescent="0.2">
      <c r="B7" s="439" t="s">
        <v>221</v>
      </c>
      <c r="C7" s="440"/>
      <c r="D7" s="440"/>
    </row>
    <row r="9" spans="2:13" x14ac:dyDescent="0.2">
      <c r="B9" s="37" t="s">
        <v>1070</v>
      </c>
      <c r="C9" s="37"/>
      <c r="D9" s="37"/>
      <c r="E9" s="37"/>
      <c r="F9" s="316"/>
      <c r="G9" s="37"/>
      <c r="H9" s="37"/>
      <c r="I9" s="37"/>
      <c r="J9" s="37"/>
      <c r="K9" s="37"/>
      <c r="L9" s="37"/>
      <c r="M9" s="37"/>
    </row>
    <row r="11" spans="2:13" x14ac:dyDescent="0.2">
      <c r="B11" s="7"/>
      <c r="C11" s="436" t="s">
        <v>17</v>
      </c>
      <c r="D11" s="437"/>
    </row>
    <row r="12" spans="2:13" x14ac:dyDescent="0.2">
      <c r="B12" s="10"/>
      <c r="C12" s="28">
        <v>43830</v>
      </c>
      <c r="D12" s="28">
        <v>43465</v>
      </c>
      <c r="G12" s="111"/>
    </row>
    <row r="13" spans="2:13" x14ac:dyDescent="0.2">
      <c r="B13" s="151" t="s">
        <v>265</v>
      </c>
      <c r="C13" s="87">
        <f>+'anexo I'!C15</f>
        <v>72508564505</v>
      </c>
      <c r="D13" s="87">
        <v>85292755560</v>
      </c>
      <c r="G13" s="111"/>
    </row>
    <row r="14" spans="2:13" x14ac:dyDescent="0.2">
      <c r="B14" s="10"/>
      <c r="C14" s="83"/>
      <c r="D14" s="83"/>
    </row>
    <row r="15" spans="2:13" ht="21.75" x14ac:dyDescent="0.2">
      <c r="B15" s="185" t="s">
        <v>717</v>
      </c>
      <c r="C15" s="83">
        <f>'anexo f'!C47</f>
        <v>64316286367</v>
      </c>
      <c r="D15" s="83">
        <v>-79088836436</v>
      </c>
      <c r="G15" s="315"/>
    </row>
    <row r="16" spans="2:13" x14ac:dyDescent="0.2">
      <c r="B16" s="10"/>
      <c r="C16" s="83"/>
      <c r="D16" s="83"/>
      <c r="G16" s="310"/>
    </row>
    <row r="17" spans="2:7" x14ac:dyDescent="0.2">
      <c r="B17" s="151" t="s">
        <v>264</v>
      </c>
      <c r="C17" s="83">
        <f>+'anexo I'!C17</f>
        <v>2140142979</v>
      </c>
      <c r="D17" s="83">
        <v>1740641333</v>
      </c>
      <c r="G17" s="111"/>
    </row>
    <row r="18" spans="2:7" x14ac:dyDescent="0.2">
      <c r="B18" s="10"/>
      <c r="C18" s="83"/>
      <c r="D18" s="83"/>
    </row>
    <row r="19" spans="2:7" x14ac:dyDescent="0.2">
      <c r="B19" s="10"/>
      <c r="C19" s="83"/>
      <c r="D19" s="83"/>
    </row>
    <row r="20" spans="2:7" s="291" customFormat="1" x14ac:dyDescent="0.2">
      <c r="B20" s="151" t="s">
        <v>223</v>
      </c>
      <c r="C20" s="183">
        <f>+'anexo h'!E44</f>
        <v>7102002479</v>
      </c>
      <c r="D20" s="183">
        <v>-5622753797</v>
      </c>
      <c r="F20" s="317"/>
      <c r="G20" s="311"/>
    </row>
    <row r="21" spans="2:7" x14ac:dyDescent="0.2">
      <c r="B21" s="10"/>
      <c r="C21" s="83"/>
      <c r="D21" s="83"/>
    </row>
    <row r="22" spans="2:7" x14ac:dyDescent="0.2">
      <c r="B22" s="10" t="s">
        <v>940</v>
      </c>
      <c r="C22" s="83">
        <f>+'anexo h'!G44</f>
        <v>38985065</v>
      </c>
      <c r="D22" s="83"/>
    </row>
    <row r="23" spans="2:7" x14ac:dyDescent="0.2">
      <c r="B23" s="10"/>
      <c r="C23" s="83"/>
      <c r="D23" s="83"/>
    </row>
    <row r="24" spans="2:7" x14ac:dyDescent="0.2">
      <c r="B24" s="10" t="s">
        <v>216</v>
      </c>
      <c r="C24" s="84">
        <f>+C13-C15+C17-C20-C22</f>
        <v>3191433573</v>
      </c>
      <c r="D24" s="84">
        <f>SUM(D13:D23)</f>
        <v>2321806660</v>
      </c>
    </row>
    <row r="25" spans="2:7" x14ac:dyDescent="0.2">
      <c r="B25" s="10"/>
      <c r="C25" s="83"/>
      <c r="D25" s="83"/>
    </row>
    <row r="26" spans="2:7" x14ac:dyDescent="0.2">
      <c r="B26" s="151" t="s">
        <v>667</v>
      </c>
      <c r="C26" s="83">
        <v>0</v>
      </c>
      <c r="D26" s="83">
        <f>+D24</f>
        <v>2321806660</v>
      </c>
    </row>
    <row r="27" spans="2:7" x14ac:dyDescent="0.2">
      <c r="B27" s="10"/>
      <c r="C27" s="83"/>
      <c r="D27" s="83"/>
    </row>
    <row r="28" spans="2:7" x14ac:dyDescent="0.2">
      <c r="B28" s="10" t="s">
        <v>18</v>
      </c>
      <c r="C28" s="83"/>
      <c r="D28" s="83"/>
    </row>
    <row r="29" spans="2:7" x14ac:dyDescent="0.2">
      <c r="B29" s="10"/>
      <c r="C29" s="83"/>
      <c r="D29" s="83"/>
    </row>
    <row r="30" spans="2:7" x14ac:dyDescent="0.2">
      <c r="B30" s="10" t="s">
        <v>19</v>
      </c>
      <c r="C30" s="84">
        <f>+'BG. 31.12.19'!C235</f>
        <v>347824419</v>
      </c>
      <c r="D30" s="84">
        <v>271253584</v>
      </c>
    </row>
    <row r="31" spans="2:7" x14ac:dyDescent="0.2">
      <c r="B31" s="8" t="s">
        <v>941</v>
      </c>
      <c r="C31" s="85">
        <f>+C24-C30</f>
        <v>2843609154</v>
      </c>
      <c r="D31" s="85">
        <f>+D24-D30</f>
        <v>2050553076</v>
      </c>
      <c r="G31" s="111"/>
    </row>
    <row r="32" spans="2:7" x14ac:dyDescent="0.2">
      <c r="B32" s="10"/>
      <c r="C32" s="18"/>
      <c r="D32" s="9"/>
    </row>
    <row r="33" spans="2:7" x14ac:dyDescent="0.2">
      <c r="B33" s="10"/>
      <c r="C33" s="18"/>
      <c r="D33" s="9"/>
    </row>
    <row r="34" spans="2:7" x14ac:dyDescent="0.2">
      <c r="B34" s="11" t="s">
        <v>20</v>
      </c>
      <c r="C34" s="1"/>
      <c r="D34" s="12"/>
    </row>
    <row r="39" spans="2:7" x14ac:dyDescent="0.2">
      <c r="B39" s="150"/>
      <c r="C39" s="150"/>
      <c r="D39" s="150"/>
      <c r="E39" s="150"/>
      <c r="F39" s="318"/>
      <c r="G39" s="150"/>
    </row>
    <row r="40" spans="2:7" x14ac:dyDescent="0.2">
      <c r="B40" s="150"/>
      <c r="C40" s="150"/>
      <c r="D40" s="150"/>
      <c r="E40" s="150"/>
      <c r="F40" s="318"/>
      <c r="G40" s="150"/>
    </row>
  </sheetData>
  <mergeCells count="4">
    <mergeCell ref="C11:D11"/>
    <mergeCell ref="B4:D4"/>
    <mergeCell ref="B6:D6"/>
    <mergeCell ref="B7:D7"/>
  </mergeCells>
  <phoneticPr fontId="2" type="noConversion"/>
  <printOptions horizontalCentered="1"/>
  <pageMargins left="0.23622047244094491" right="0.23622047244094491" top="2.1259842519685042" bottom="0.74803149606299213" header="0.31496062992125984" footer="0.31496062992125984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O44"/>
  <sheetViews>
    <sheetView topLeftCell="A10" zoomScaleNormal="100" workbookViewId="0">
      <selection activeCell="B24" sqref="B24"/>
    </sheetView>
  </sheetViews>
  <sheetFormatPr baseColWidth="10" defaultRowHeight="12.75" x14ac:dyDescent="0.2"/>
  <cols>
    <col min="1" max="1" width="1.140625" customWidth="1"/>
    <col min="2" max="2" width="33.5703125" customWidth="1"/>
    <col min="3" max="3" width="12.28515625" bestFit="1" customWidth="1"/>
    <col min="7" max="7" width="11.7109375" bestFit="1" customWidth="1"/>
    <col min="10" max="10" width="11.7109375" bestFit="1" customWidth="1"/>
    <col min="11" max="11" width="20" bestFit="1" customWidth="1"/>
    <col min="12" max="13" width="11.7109375" bestFit="1" customWidth="1"/>
    <col min="14" max="14" width="1.28515625" customWidth="1"/>
  </cols>
  <sheetData>
    <row r="1" spans="1:15" x14ac:dyDescent="0.2">
      <c r="A1" s="19"/>
      <c r="B1" s="441" t="s">
        <v>15</v>
      </c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21"/>
    </row>
    <row r="2" spans="1:15" x14ac:dyDescent="0.2">
      <c r="A2" s="3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4"/>
    </row>
    <row r="3" spans="1:15" ht="18" x14ac:dyDescent="0.25">
      <c r="A3" s="3"/>
      <c r="B3" s="433" t="s">
        <v>234</v>
      </c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"/>
    </row>
    <row r="4" spans="1:15" ht="18" x14ac:dyDescent="0.25">
      <c r="A4" s="3"/>
      <c r="B4" s="433"/>
      <c r="C4" s="433"/>
      <c r="D4" s="433"/>
      <c r="E4" s="18"/>
      <c r="F4" s="18"/>
      <c r="G4" s="18"/>
      <c r="H4" s="18"/>
      <c r="I4" s="18"/>
      <c r="J4" s="18"/>
      <c r="K4" s="18"/>
      <c r="L4" s="18"/>
      <c r="M4" s="18"/>
      <c r="N4" s="4"/>
    </row>
    <row r="5" spans="1:15" ht="15.75" x14ac:dyDescent="0.25">
      <c r="A5" s="3"/>
      <c r="B5" s="445" t="s">
        <v>21</v>
      </c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445"/>
      <c r="N5" s="4"/>
    </row>
    <row r="6" spans="1:15" x14ac:dyDescent="0.2">
      <c r="A6" s="3"/>
      <c r="B6" s="446" t="s">
        <v>221</v>
      </c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  <c r="N6" s="4"/>
    </row>
    <row r="7" spans="1:15" x14ac:dyDescent="0.2">
      <c r="A7" s="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4"/>
    </row>
    <row r="8" spans="1:15" x14ac:dyDescent="0.2">
      <c r="A8" s="3"/>
      <c r="B8" s="434" t="s">
        <v>1034</v>
      </c>
      <c r="C8" s="434"/>
      <c r="D8" s="434"/>
      <c r="E8" s="434"/>
      <c r="F8" s="434"/>
      <c r="G8" s="434"/>
      <c r="H8" s="434"/>
      <c r="I8" s="434"/>
      <c r="J8" s="434"/>
      <c r="K8" s="434"/>
      <c r="L8" s="434"/>
      <c r="M8" s="434"/>
      <c r="N8" s="4"/>
    </row>
    <row r="9" spans="1:15" x14ac:dyDescent="0.2">
      <c r="A9" s="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4"/>
    </row>
    <row r="10" spans="1:15" s="74" customFormat="1" ht="11.25" x14ac:dyDescent="0.2">
      <c r="A10" s="112"/>
      <c r="B10" s="442" t="s">
        <v>22</v>
      </c>
      <c r="C10" s="113"/>
      <c r="D10" s="114"/>
      <c r="E10" s="114"/>
      <c r="F10" s="114"/>
      <c r="G10" s="114"/>
      <c r="H10" s="114"/>
      <c r="I10" s="114"/>
      <c r="J10" s="114"/>
      <c r="K10" s="114"/>
      <c r="L10" s="114"/>
      <c r="M10" s="161" t="s">
        <v>1035</v>
      </c>
      <c r="N10" s="115"/>
    </row>
    <row r="11" spans="1:15" s="74" customFormat="1" ht="11.25" x14ac:dyDescent="0.2">
      <c r="A11" s="112"/>
      <c r="B11" s="443"/>
      <c r="C11" s="452" t="s">
        <v>23</v>
      </c>
      <c r="D11" s="453"/>
      <c r="E11" s="453"/>
      <c r="F11" s="454"/>
      <c r="G11" s="447" t="s">
        <v>29</v>
      </c>
      <c r="H11" s="455" t="s">
        <v>30</v>
      </c>
      <c r="I11" s="454"/>
      <c r="J11" s="447" t="s">
        <v>29</v>
      </c>
      <c r="K11" s="88" t="s">
        <v>35</v>
      </c>
      <c r="L11" s="117" t="s">
        <v>40</v>
      </c>
      <c r="M11" s="88" t="s">
        <v>40</v>
      </c>
      <c r="N11" s="115"/>
    </row>
    <row r="12" spans="1:15" s="74" customFormat="1" ht="11.25" x14ac:dyDescent="0.2">
      <c r="A12" s="112"/>
      <c r="B12" s="443"/>
      <c r="C12" s="88" t="s">
        <v>24</v>
      </c>
      <c r="D12" s="88" t="s">
        <v>26</v>
      </c>
      <c r="E12" s="296" t="s">
        <v>1075</v>
      </c>
      <c r="F12" s="116" t="s">
        <v>28</v>
      </c>
      <c r="G12" s="448"/>
      <c r="H12" s="116" t="s">
        <v>31</v>
      </c>
      <c r="I12" s="125" t="s">
        <v>33</v>
      </c>
      <c r="J12" s="450"/>
      <c r="K12" s="118" t="s">
        <v>36</v>
      </c>
      <c r="L12" s="119" t="s">
        <v>38</v>
      </c>
      <c r="M12" s="118" t="s">
        <v>38</v>
      </c>
      <c r="N12" s="115"/>
    </row>
    <row r="13" spans="1:15" s="74" customFormat="1" ht="11.25" x14ac:dyDescent="0.2">
      <c r="A13" s="112"/>
      <c r="B13" s="444"/>
      <c r="C13" s="93" t="s">
        <v>25</v>
      </c>
      <c r="D13" s="93" t="s">
        <v>27</v>
      </c>
      <c r="E13" s="424" t="s">
        <v>1076</v>
      </c>
      <c r="F13" s="93"/>
      <c r="G13" s="449"/>
      <c r="H13" s="93" t="s">
        <v>32</v>
      </c>
      <c r="I13" s="95" t="s">
        <v>34</v>
      </c>
      <c r="J13" s="451"/>
      <c r="K13" s="93" t="s">
        <v>37</v>
      </c>
      <c r="L13" s="120" t="s">
        <v>39</v>
      </c>
      <c r="M13" s="93" t="s">
        <v>39</v>
      </c>
      <c r="N13" s="115"/>
    </row>
    <row r="14" spans="1:15" s="74" customFormat="1" ht="11.25" x14ac:dyDescent="0.2">
      <c r="A14" s="112"/>
      <c r="B14" s="75" t="s">
        <v>41</v>
      </c>
      <c r="C14" s="126">
        <v>10000000000</v>
      </c>
      <c r="D14" s="100">
        <v>0</v>
      </c>
      <c r="E14" s="100">
        <v>0</v>
      </c>
      <c r="F14" s="100">
        <v>812045230</v>
      </c>
      <c r="G14" s="100">
        <f>+C14+F14</f>
        <v>10812045230</v>
      </c>
      <c r="H14" s="100">
        <v>1241762542</v>
      </c>
      <c r="I14" s="129">
        <v>0</v>
      </c>
      <c r="J14" s="100">
        <f>+H14</f>
        <v>1241762542</v>
      </c>
      <c r="K14" s="100">
        <v>3559721994</v>
      </c>
      <c r="L14" s="100">
        <f>+M36</f>
        <v>15613529770</v>
      </c>
      <c r="M14" s="101">
        <v>15675272625</v>
      </c>
      <c r="N14" s="115"/>
      <c r="O14" s="110"/>
    </row>
    <row r="15" spans="1:15" s="74" customFormat="1" ht="11.25" x14ac:dyDescent="0.2">
      <c r="A15" s="112"/>
      <c r="B15" s="75" t="s">
        <v>42</v>
      </c>
      <c r="C15" s="127">
        <v>0</v>
      </c>
      <c r="D15" s="100">
        <v>0</v>
      </c>
      <c r="E15" s="100">
        <v>0</v>
      </c>
      <c r="F15" s="100">
        <v>0</v>
      </c>
      <c r="G15" s="100">
        <f>SUM(C15:F15)</f>
        <v>0</v>
      </c>
      <c r="H15" s="100">
        <v>0</v>
      </c>
      <c r="I15" s="100">
        <v>0</v>
      </c>
      <c r="J15" s="100">
        <f>SUM(G15:H15)</f>
        <v>0</v>
      </c>
      <c r="K15" s="100">
        <v>0</v>
      </c>
      <c r="L15" s="100">
        <v>0</v>
      </c>
      <c r="M15" s="101">
        <v>0</v>
      </c>
      <c r="N15" s="115"/>
    </row>
    <row r="16" spans="1:15" s="74" customFormat="1" ht="11.25" x14ac:dyDescent="0.2">
      <c r="A16" s="112"/>
      <c r="B16" s="75" t="s">
        <v>43</v>
      </c>
      <c r="C16" s="127">
        <v>0</v>
      </c>
      <c r="D16" s="100">
        <v>0</v>
      </c>
      <c r="E16" s="100">
        <v>0</v>
      </c>
      <c r="F16" s="100">
        <v>0</v>
      </c>
      <c r="G16" s="100">
        <f>SUM(C16:F16)</f>
        <v>0</v>
      </c>
      <c r="H16" s="100">
        <v>0</v>
      </c>
      <c r="I16" s="100">
        <v>0</v>
      </c>
      <c r="J16" s="100">
        <f>SUM(G16:H16)</f>
        <v>0</v>
      </c>
      <c r="K16" s="100">
        <v>0</v>
      </c>
      <c r="L16" s="100">
        <v>0</v>
      </c>
      <c r="M16" s="101">
        <v>0</v>
      </c>
      <c r="N16" s="115"/>
    </row>
    <row r="17" spans="1:15" s="74" customFormat="1" ht="11.25" x14ac:dyDescent="0.2">
      <c r="A17" s="112"/>
      <c r="B17" s="75"/>
      <c r="C17" s="127"/>
      <c r="D17" s="100"/>
      <c r="E17" s="100"/>
      <c r="F17" s="100"/>
      <c r="G17" s="100">
        <f>SUM(C17:F17)</f>
        <v>0</v>
      </c>
      <c r="H17" s="100">
        <v>0</v>
      </c>
      <c r="I17" s="100">
        <v>0</v>
      </c>
      <c r="J17" s="100">
        <f>SUM(G17:H17)</f>
        <v>0</v>
      </c>
      <c r="K17" s="100">
        <v>0</v>
      </c>
      <c r="L17" s="100">
        <v>0</v>
      </c>
      <c r="M17" s="101">
        <v>0</v>
      </c>
      <c r="N17" s="115"/>
    </row>
    <row r="18" spans="1:15" s="74" customFormat="1" ht="11.25" x14ac:dyDescent="0.2">
      <c r="A18" s="112"/>
      <c r="B18" s="75" t="s">
        <v>44</v>
      </c>
      <c r="C18" s="128">
        <f>SUM(C14:C17)</f>
        <v>10000000000</v>
      </c>
      <c r="D18" s="128">
        <f t="shared" ref="D18:I18" si="0">SUM(D14:D17)</f>
        <v>0</v>
      </c>
      <c r="E18" s="128">
        <f t="shared" si="0"/>
        <v>0</v>
      </c>
      <c r="F18" s="128">
        <f t="shared" si="0"/>
        <v>812045230</v>
      </c>
      <c r="G18" s="128">
        <f>SUM(G14:G17)</f>
        <v>10812045230</v>
      </c>
      <c r="H18" s="128">
        <f t="shared" si="0"/>
        <v>1241762542</v>
      </c>
      <c r="I18" s="128">
        <f t="shared" si="0"/>
        <v>0</v>
      </c>
      <c r="J18" s="128">
        <f>SUM(J14:J17)</f>
        <v>1241762542</v>
      </c>
      <c r="K18" s="128">
        <f>SUM(K14:K17)</f>
        <v>3559721994</v>
      </c>
      <c r="L18" s="128">
        <f>SUM(L14:L17)</f>
        <v>15613529770</v>
      </c>
      <c r="M18" s="102">
        <f>SUM(M14:M17)</f>
        <v>15675272625</v>
      </c>
      <c r="N18" s="115"/>
    </row>
    <row r="19" spans="1:15" s="74" customFormat="1" ht="11.25" x14ac:dyDescent="0.2">
      <c r="A19" s="112"/>
      <c r="B19" s="75"/>
      <c r="C19" s="127"/>
      <c r="D19" s="100"/>
      <c r="E19" s="100"/>
      <c r="F19" s="100"/>
      <c r="G19" s="100"/>
      <c r="H19" s="100"/>
      <c r="I19" s="100"/>
      <c r="J19" s="100"/>
      <c r="K19" s="100"/>
      <c r="L19" s="100">
        <f t="shared" ref="L19:L35" si="1">+J19+K19</f>
        <v>0</v>
      </c>
      <c r="M19" s="101">
        <v>0</v>
      </c>
      <c r="N19" s="115"/>
    </row>
    <row r="20" spans="1:15" s="74" customFormat="1" ht="11.25" x14ac:dyDescent="0.2">
      <c r="A20" s="112"/>
      <c r="B20" s="75" t="s">
        <v>45</v>
      </c>
      <c r="C20" s="127">
        <v>0</v>
      </c>
      <c r="D20" s="127">
        <v>0</v>
      </c>
      <c r="E20" s="127">
        <v>0</v>
      </c>
      <c r="F20" s="96">
        <v>0</v>
      </c>
      <c r="G20" s="100">
        <f>SUM(C20:F20)</f>
        <v>0</v>
      </c>
      <c r="H20" s="127">
        <v>0</v>
      </c>
      <c r="I20" s="96">
        <v>0</v>
      </c>
      <c r="J20" s="96">
        <v>0</v>
      </c>
      <c r="K20" s="100">
        <v>0</v>
      </c>
      <c r="L20" s="100">
        <f>+G20</f>
        <v>0</v>
      </c>
      <c r="M20" s="101">
        <v>0</v>
      </c>
      <c r="N20" s="115"/>
    </row>
    <row r="21" spans="1:15" s="74" customFormat="1" ht="11.25" x14ac:dyDescent="0.2">
      <c r="A21" s="112"/>
      <c r="B21" s="75" t="s">
        <v>46</v>
      </c>
      <c r="C21" s="127">
        <v>0</v>
      </c>
      <c r="D21" s="127">
        <v>0</v>
      </c>
      <c r="E21" s="127">
        <v>0</v>
      </c>
      <c r="F21" s="96">
        <v>0</v>
      </c>
      <c r="G21" s="100">
        <f t="shared" ref="G21:G35" si="2">SUM(C21:F21)</f>
        <v>0</v>
      </c>
      <c r="H21" s="127">
        <v>0</v>
      </c>
      <c r="I21" s="96">
        <v>0</v>
      </c>
      <c r="J21" s="96">
        <f t="shared" ref="J21:J35" si="3">SUM(G21:I21)</f>
        <v>0</v>
      </c>
      <c r="K21" s="100">
        <v>0</v>
      </c>
      <c r="L21" s="100">
        <f>+J21+K21</f>
        <v>0</v>
      </c>
      <c r="M21" s="101">
        <v>0</v>
      </c>
      <c r="N21" s="115"/>
    </row>
    <row r="22" spans="1:15" s="74" customFormat="1" ht="11.25" x14ac:dyDescent="0.2">
      <c r="A22" s="112"/>
      <c r="B22" s="75" t="s">
        <v>47</v>
      </c>
      <c r="C22" s="127">
        <v>0</v>
      </c>
      <c r="D22" s="127">
        <v>0</v>
      </c>
      <c r="E22" s="127">
        <v>0</v>
      </c>
      <c r="F22" s="96">
        <v>0</v>
      </c>
      <c r="G22" s="100">
        <f t="shared" si="2"/>
        <v>0</v>
      </c>
      <c r="H22" s="127">
        <v>0</v>
      </c>
      <c r="I22" s="96">
        <v>0</v>
      </c>
      <c r="J22" s="96">
        <f t="shared" si="3"/>
        <v>0</v>
      </c>
      <c r="K22" s="100">
        <v>0</v>
      </c>
      <c r="L22" s="100">
        <f t="shared" si="1"/>
        <v>0</v>
      </c>
      <c r="M22" s="101">
        <v>0</v>
      </c>
      <c r="N22" s="115"/>
    </row>
    <row r="23" spans="1:15" s="74" customFormat="1" ht="11.25" x14ac:dyDescent="0.2">
      <c r="A23" s="112"/>
      <c r="B23" s="168" t="s">
        <v>1077</v>
      </c>
      <c r="C23" s="127">
        <v>2700000000</v>
      </c>
      <c r="D23" s="127">
        <v>0</v>
      </c>
      <c r="E23" s="127">
        <v>-2700000000</v>
      </c>
      <c r="F23" s="96">
        <v>0</v>
      </c>
      <c r="G23" s="100">
        <f t="shared" si="2"/>
        <v>0</v>
      </c>
      <c r="H23" s="127">
        <v>0</v>
      </c>
      <c r="I23" s="96">
        <v>0</v>
      </c>
      <c r="J23" s="96">
        <v>0</v>
      </c>
      <c r="K23" s="100">
        <v>0</v>
      </c>
      <c r="L23" s="100">
        <f>+G23</f>
        <v>0</v>
      </c>
      <c r="M23" s="101">
        <v>0</v>
      </c>
      <c r="N23" s="115"/>
    </row>
    <row r="24" spans="1:15" s="74" customFormat="1" ht="11.25" x14ac:dyDescent="0.2">
      <c r="A24" s="112"/>
      <c r="B24" s="75" t="s">
        <v>48</v>
      </c>
      <c r="C24" s="127">
        <v>0</v>
      </c>
      <c r="D24" s="127">
        <v>0</v>
      </c>
      <c r="E24" s="127">
        <v>0</v>
      </c>
      <c r="F24" s="96">
        <v>0</v>
      </c>
      <c r="G24" s="100">
        <f t="shared" si="2"/>
        <v>0</v>
      </c>
      <c r="H24" s="127">
        <v>0</v>
      </c>
      <c r="I24" s="96">
        <v>0</v>
      </c>
      <c r="J24" s="96">
        <f t="shared" si="3"/>
        <v>0</v>
      </c>
      <c r="K24" s="100">
        <v>-1259721994</v>
      </c>
      <c r="L24" s="100">
        <f>+K24</f>
        <v>-1259721994</v>
      </c>
      <c r="M24" s="101">
        <v>-2400000000</v>
      </c>
      <c r="N24" s="115"/>
      <c r="O24" s="110"/>
    </row>
    <row r="25" spans="1:15" s="74" customFormat="1" ht="11.25" x14ac:dyDescent="0.2">
      <c r="A25" s="112"/>
      <c r="B25" s="75"/>
      <c r="C25" s="127">
        <v>0</v>
      </c>
      <c r="D25" s="127">
        <v>0</v>
      </c>
      <c r="E25" s="127">
        <v>0</v>
      </c>
      <c r="F25" s="96">
        <v>0</v>
      </c>
      <c r="G25" s="100">
        <f t="shared" si="2"/>
        <v>0</v>
      </c>
      <c r="H25" s="127">
        <v>0</v>
      </c>
      <c r="I25" s="96">
        <v>0</v>
      </c>
      <c r="J25" s="96">
        <f t="shared" si="3"/>
        <v>0</v>
      </c>
      <c r="K25" s="100">
        <v>0</v>
      </c>
      <c r="L25" s="100">
        <f t="shared" si="1"/>
        <v>0</v>
      </c>
      <c r="M25" s="101">
        <v>0</v>
      </c>
      <c r="N25" s="115"/>
    </row>
    <row r="26" spans="1:15" s="74" customFormat="1" ht="11.25" x14ac:dyDescent="0.2">
      <c r="A26" s="112"/>
      <c r="B26" s="75" t="s">
        <v>49</v>
      </c>
      <c r="C26" s="127">
        <v>0</v>
      </c>
      <c r="D26" s="127">
        <v>0</v>
      </c>
      <c r="E26" s="127">
        <v>0</v>
      </c>
      <c r="F26" s="96">
        <v>0</v>
      </c>
      <c r="G26" s="100">
        <f t="shared" si="2"/>
        <v>0</v>
      </c>
      <c r="H26" s="127">
        <v>149663640</v>
      </c>
      <c r="I26" s="96">
        <v>0</v>
      </c>
      <c r="J26" s="96">
        <f t="shared" si="3"/>
        <v>149663640</v>
      </c>
      <c r="K26" s="100">
        <v>0</v>
      </c>
      <c r="L26" s="100">
        <f>+J26</f>
        <v>149663640</v>
      </c>
      <c r="M26" s="101">
        <v>107923846</v>
      </c>
      <c r="N26" s="115"/>
      <c r="O26" s="110"/>
    </row>
    <row r="27" spans="1:15" s="74" customFormat="1" ht="11.25" x14ac:dyDescent="0.2">
      <c r="A27" s="112"/>
      <c r="B27" s="75" t="s">
        <v>50</v>
      </c>
      <c r="C27" s="127">
        <v>0</v>
      </c>
      <c r="D27" s="127">
        <v>0</v>
      </c>
      <c r="E27" s="127">
        <v>0</v>
      </c>
      <c r="F27" s="96">
        <v>0</v>
      </c>
      <c r="G27" s="100">
        <f t="shared" si="2"/>
        <v>0</v>
      </c>
      <c r="H27" s="127">
        <v>0</v>
      </c>
      <c r="I27" s="96">
        <v>0</v>
      </c>
      <c r="J27" s="96">
        <f t="shared" si="3"/>
        <v>0</v>
      </c>
      <c r="K27" s="100">
        <v>0</v>
      </c>
      <c r="L27" s="100">
        <f t="shared" si="1"/>
        <v>0</v>
      </c>
      <c r="M27" s="101">
        <v>0</v>
      </c>
      <c r="N27" s="115"/>
    </row>
    <row r="28" spans="1:15" s="74" customFormat="1" ht="11.25" x14ac:dyDescent="0.2">
      <c r="A28" s="112"/>
      <c r="B28" s="75" t="s">
        <v>51</v>
      </c>
      <c r="C28" s="127">
        <v>0</v>
      </c>
      <c r="D28" s="127">
        <v>0</v>
      </c>
      <c r="E28" s="127">
        <v>0</v>
      </c>
      <c r="F28" s="96">
        <v>0</v>
      </c>
      <c r="G28" s="100">
        <f t="shared" si="2"/>
        <v>0</v>
      </c>
      <c r="H28" s="127">
        <v>0</v>
      </c>
      <c r="I28" s="96">
        <v>0</v>
      </c>
      <c r="J28" s="96">
        <f t="shared" si="3"/>
        <v>0</v>
      </c>
      <c r="K28" s="100">
        <v>0</v>
      </c>
      <c r="L28" s="100">
        <f t="shared" si="1"/>
        <v>0</v>
      </c>
      <c r="M28" s="101">
        <v>0</v>
      </c>
      <c r="N28" s="115"/>
    </row>
    <row r="29" spans="1:15" s="74" customFormat="1" ht="11.25" x14ac:dyDescent="0.2">
      <c r="A29" s="112"/>
      <c r="B29" s="75"/>
      <c r="C29" s="127">
        <v>0</v>
      </c>
      <c r="D29" s="127">
        <v>0</v>
      </c>
      <c r="E29" s="127">
        <v>0</v>
      </c>
      <c r="F29" s="96">
        <v>0</v>
      </c>
      <c r="G29" s="100">
        <f t="shared" si="2"/>
        <v>0</v>
      </c>
      <c r="H29" s="127">
        <v>0</v>
      </c>
      <c r="I29" s="96">
        <v>0</v>
      </c>
      <c r="J29" s="96">
        <f t="shared" si="3"/>
        <v>0</v>
      </c>
      <c r="K29" s="100">
        <v>0</v>
      </c>
      <c r="L29" s="100">
        <f t="shared" si="1"/>
        <v>0</v>
      </c>
      <c r="M29" s="101">
        <v>0</v>
      </c>
      <c r="N29" s="115"/>
    </row>
    <row r="30" spans="1:15" s="74" customFormat="1" ht="11.25" x14ac:dyDescent="0.2">
      <c r="A30" s="112"/>
      <c r="B30" s="75" t="s">
        <v>52</v>
      </c>
      <c r="C30" s="127">
        <v>0</v>
      </c>
      <c r="D30" s="127">
        <v>0</v>
      </c>
      <c r="E30" s="127">
        <v>0</v>
      </c>
      <c r="F30" s="96">
        <v>95412237</v>
      </c>
      <c r="G30" s="100">
        <f t="shared" si="2"/>
        <v>95412237</v>
      </c>
      <c r="H30" s="127">
        <v>0</v>
      </c>
      <c r="I30" s="96">
        <v>0</v>
      </c>
      <c r="J30" s="96">
        <v>0</v>
      </c>
      <c r="K30" s="100">
        <v>0</v>
      </c>
      <c r="L30" s="100">
        <f>+G30</f>
        <v>95412237</v>
      </c>
      <c r="M30" s="101">
        <v>179780223</v>
      </c>
      <c r="N30" s="115"/>
    </row>
    <row r="31" spans="1:15" s="74" customFormat="1" ht="11.25" x14ac:dyDescent="0.2">
      <c r="A31" s="112"/>
      <c r="B31" s="168" t="s">
        <v>1036</v>
      </c>
      <c r="C31" s="127">
        <v>0</v>
      </c>
      <c r="D31" s="127">
        <v>0</v>
      </c>
      <c r="E31" s="127">
        <v>0</v>
      </c>
      <c r="F31" s="96">
        <v>2522307445</v>
      </c>
      <c r="G31" s="100">
        <f t="shared" si="2"/>
        <v>2522307445</v>
      </c>
      <c r="H31" s="127">
        <v>0</v>
      </c>
      <c r="I31" s="96">
        <v>0</v>
      </c>
      <c r="J31" s="96">
        <v>0</v>
      </c>
      <c r="K31" s="100">
        <v>0</v>
      </c>
      <c r="L31" s="100">
        <f>+'BG. 31.12.19'!C138</f>
        <v>2522307445</v>
      </c>
      <c r="M31" s="101">
        <v>0</v>
      </c>
      <c r="N31" s="115"/>
    </row>
    <row r="32" spans="1:15" s="74" customFormat="1" ht="11.25" x14ac:dyDescent="0.2">
      <c r="A32" s="112"/>
      <c r="B32" s="75" t="s">
        <v>53</v>
      </c>
      <c r="C32" s="127">
        <v>0</v>
      </c>
      <c r="D32" s="127">
        <v>0</v>
      </c>
      <c r="E32" s="127">
        <v>0</v>
      </c>
      <c r="F32" s="96">
        <v>0</v>
      </c>
      <c r="G32" s="100">
        <f t="shared" si="2"/>
        <v>0</v>
      </c>
      <c r="H32" s="127">
        <v>0</v>
      </c>
      <c r="I32" s="96">
        <v>0</v>
      </c>
      <c r="J32" s="96">
        <f t="shared" si="3"/>
        <v>0</v>
      </c>
      <c r="K32" s="100">
        <v>0</v>
      </c>
      <c r="L32" s="100">
        <f t="shared" si="1"/>
        <v>0</v>
      </c>
      <c r="M32" s="101">
        <v>0</v>
      </c>
      <c r="N32" s="115"/>
    </row>
    <row r="33" spans="1:15" s="74" customFormat="1" ht="11.25" x14ac:dyDescent="0.2">
      <c r="A33" s="112"/>
      <c r="B33" s="168" t="s">
        <v>235</v>
      </c>
      <c r="C33" s="127">
        <v>2300000000</v>
      </c>
      <c r="D33" s="127">
        <v>0</v>
      </c>
      <c r="E33" s="127">
        <v>0</v>
      </c>
      <c r="F33" s="96">
        <v>0</v>
      </c>
      <c r="G33" s="100">
        <f t="shared" si="2"/>
        <v>2300000000</v>
      </c>
      <c r="H33" s="127">
        <v>0</v>
      </c>
      <c r="I33" s="96">
        <v>0</v>
      </c>
      <c r="J33" s="96">
        <v>0</v>
      </c>
      <c r="K33" s="100">
        <v>-2300000000</v>
      </c>
      <c r="L33" s="100">
        <v>0</v>
      </c>
      <c r="M33" s="101">
        <v>0</v>
      </c>
      <c r="N33" s="115"/>
      <c r="O33" s="110"/>
    </row>
    <row r="34" spans="1:15" s="74" customFormat="1" ht="11.25" x14ac:dyDescent="0.2">
      <c r="A34" s="112"/>
      <c r="B34" s="75" t="s">
        <v>217</v>
      </c>
      <c r="C34" s="127">
        <v>0</v>
      </c>
      <c r="D34" s="127">
        <v>0</v>
      </c>
      <c r="E34" s="127">
        <v>0</v>
      </c>
      <c r="F34" s="96">
        <v>0</v>
      </c>
      <c r="G34" s="100">
        <f t="shared" si="2"/>
        <v>0</v>
      </c>
      <c r="H34" s="127">
        <v>0</v>
      </c>
      <c r="I34" s="96">
        <v>0</v>
      </c>
      <c r="J34" s="96">
        <f t="shared" si="3"/>
        <v>0</v>
      </c>
      <c r="K34" s="100">
        <v>0</v>
      </c>
      <c r="L34" s="100">
        <v>0</v>
      </c>
      <c r="M34" s="101">
        <v>0</v>
      </c>
      <c r="N34" s="115"/>
      <c r="O34" s="110"/>
    </row>
    <row r="35" spans="1:15" s="74" customFormat="1" ht="11.25" x14ac:dyDescent="0.2">
      <c r="A35" s="112"/>
      <c r="B35" s="75" t="s">
        <v>54</v>
      </c>
      <c r="C35" s="127">
        <v>0</v>
      </c>
      <c r="D35" s="127">
        <v>0</v>
      </c>
      <c r="E35" s="127">
        <v>0</v>
      </c>
      <c r="F35" s="106">
        <v>0</v>
      </c>
      <c r="G35" s="100">
        <f t="shared" si="2"/>
        <v>0</v>
      </c>
      <c r="H35" s="127">
        <v>0</v>
      </c>
      <c r="I35" s="106">
        <v>0</v>
      </c>
      <c r="J35" s="106">
        <f t="shared" si="3"/>
        <v>0</v>
      </c>
      <c r="K35" s="100">
        <f>+'BG. 31.12.19'!C140</f>
        <v>2843609169</v>
      </c>
      <c r="L35" s="100">
        <f t="shared" si="1"/>
        <v>2843609169</v>
      </c>
      <c r="M35" s="101">
        <v>2050553076</v>
      </c>
      <c r="N35" s="115"/>
    </row>
    <row r="36" spans="1:15" s="74" customFormat="1" ht="11.25" x14ac:dyDescent="0.2">
      <c r="A36" s="112"/>
      <c r="B36" s="98" t="s">
        <v>55</v>
      </c>
      <c r="C36" s="165">
        <f>+C18+C23+C33</f>
        <v>15000000000</v>
      </c>
      <c r="D36" s="166">
        <f>D18</f>
        <v>0</v>
      </c>
      <c r="E36" s="166">
        <f>+E23</f>
        <v>-2700000000</v>
      </c>
      <c r="F36" s="166">
        <f>F18+F30+F31</f>
        <v>3429764912</v>
      </c>
      <c r="G36" s="166">
        <f>+G18+G30+G20+G31+G23+G33</f>
        <v>15729764912</v>
      </c>
      <c r="H36" s="166">
        <f>H18+H26</f>
        <v>1391426182</v>
      </c>
      <c r="I36" s="128">
        <f>I18</f>
        <v>0</v>
      </c>
      <c r="J36" s="128">
        <f>J18+J26+J30</f>
        <v>1391426182</v>
      </c>
      <c r="K36" s="169">
        <f>SUM(K19:K35)+K14</f>
        <v>2843609169</v>
      </c>
      <c r="L36" s="128">
        <f>SUM(L19:L35)+L14</f>
        <v>19964800267</v>
      </c>
      <c r="M36" s="128">
        <f>SUM(M19:M35)+M14</f>
        <v>15613529770</v>
      </c>
      <c r="N36" s="115">
        <f>SUM(N19:N35)+N14</f>
        <v>0</v>
      </c>
    </row>
    <row r="37" spans="1:15" s="74" customFormat="1" ht="11.25" x14ac:dyDescent="0.2">
      <c r="A37" s="112"/>
      <c r="B37" s="121"/>
      <c r="C37" s="100"/>
      <c r="D37" s="121"/>
      <c r="E37" s="121"/>
      <c r="F37" s="121"/>
      <c r="G37" s="100"/>
      <c r="H37" s="100"/>
      <c r="I37" s="121"/>
      <c r="J37" s="121"/>
      <c r="K37" s="100"/>
      <c r="L37" s="100"/>
      <c r="M37" s="100"/>
      <c r="N37" s="115"/>
    </row>
    <row r="38" spans="1:15" s="74" customFormat="1" ht="12" thickBot="1" x14ac:dyDescent="0.25">
      <c r="A38" s="122"/>
      <c r="B38" s="167" t="s">
        <v>569</v>
      </c>
      <c r="C38" s="123"/>
      <c r="D38" s="123"/>
      <c r="E38" s="123"/>
      <c r="F38" s="123"/>
      <c r="G38" s="149"/>
      <c r="H38" s="123"/>
      <c r="I38" s="123"/>
      <c r="J38" s="123"/>
      <c r="K38" s="149"/>
      <c r="L38" s="149"/>
      <c r="M38" s="149"/>
      <c r="N38" s="124"/>
    </row>
    <row r="39" spans="1:15" s="74" customFormat="1" ht="11.25" x14ac:dyDescent="0.2"/>
    <row r="40" spans="1:15" s="74" customFormat="1" ht="11.25" x14ac:dyDescent="0.2">
      <c r="L40" s="110"/>
    </row>
    <row r="41" spans="1:15" s="74" customFormat="1" ht="11.25" x14ac:dyDescent="0.2">
      <c r="L41" s="110"/>
      <c r="M41" s="110"/>
    </row>
    <row r="42" spans="1:15" s="74" customFormat="1" ht="11.25" x14ac:dyDescent="0.2">
      <c r="L42" s="110"/>
      <c r="M42" s="110"/>
    </row>
    <row r="43" spans="1:15" x14ac:dyDescent="0.2">
      <c r="B43" s="150"/>
      <c r="C43" s="150"/>
      <c r="D43" s="150"/>
      <c r="E43" s="150"/>
      <c r="F43" s="150"/>
      <c r="J43" s="150"/>
      <c r="K43" s="150"/>
      <c r="L43" s="319"/>
    </row>
    <row r="44" spans="1:15" x14ac:dyDescent="0.2">
      <c r="B44" s="150"/>
      <c r="C44" s="150"/>
      <c r="D44" s="150"/>
      <c r="E44" s="150"/>
      <c r="F44" s="150"/>
      <c r="J44" s="150"/>
      <c r="K44" s="159"/>
      <c r="L44" s="160"/>
    </row>
  </sheetData>
  <mergeCells count="11">
    <mergeCell ref="B4:D4"/>
    <mergeCell ref="B1:M1"/>
    <mergeCell ref="B10:B13"/>
    <mergeCell ref="B3:M3"/>
    <mergeCell ref="B5:M5"/>
    <mergeCell ref="B6:M6"/>
    <mergeCell ref="B8:M8"/>
    <mergeCell ref="G11:G13"/>
    <mergeCell ref="J11:J13"/>
    <mergeCell ref="C11:F11"/>
    <mergeCell ref="H11:I11"/>
  </mergeCells>
  <phoneticPr fontId="2" type="noConversion"/>
  <printOptions horizontalCentered="1"/>
  <pageMargins left="0.35433070866141736" right="0.15748031496062992" top="1.3385826771653544" bottom="0.98425196850393704" header="0" footer="0"/>
  <pageSetup paperSize="258" scale="7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2:M61"/>
  <sheetViews>
    <sheetView zoomScale="90" zoomScaleNormal="90" workbookViewId="0">
      <selection activeCell="I32" sqref="I32"/>
    </sheetView>
  </sheetViews>
  <sheetFormatPr baseColWidth="10" defaultRowHeight="12.75" x14ac:dyDescent="0.2"/>
  <cols>
    <col min="1" max="1" width="4.28515625" customWidth="1"/>
    <col min="2" max="2" width="50.28515625" customWidth="1"/>
    <col min="3" max="3" width="16.7109375" style="170" customWidth="1"/>
    <col min="4" max="4" width="16.7109375" customWidth="1"/>
    <col min="5" max="5" width="3.42578125" customWidth="1"/>
    <col min="6" max="6" width="14.28515625" bestFit="1" customWidth="1"/>
    <col min="7" max="7" width="13.5703125" bestFit="1" customWidth="1"/>
  </cols>
  <sheetData>
    <row r="2" spans="1:13" x14ac:dyDescent="0.2">
      <c r="B2" s="154" t="s">
        <v>15</v>
      </c>
      <c r="F2" s="18"/>
      <c r="G2" s="18"/>
      <c r="H2" s="18"/>
      <c r="I2" s="18"/>
      <c r="J2" s="18"/>
      <c r="K2" s="18"/>
      <c r="L2" s="18"/>
      <c r="M2" s="18"/>
    </row>
    <row r="3" spans="1:13" ht="13.5" thickBot="1" x14ac:dyDescent="0.25">
      <c r="A3" s="18"/>
      <c r="B3" s="18"/>
      <c r="C3" s="172"/>
      <c r="D3" s="37"/>
      <c r="E3" s="18"/>
      <c r="F3" s="37"/>
      <c r="G3" s="37"/>
      <c r="H3" s="37"/>
      <c r="I3" s="37"/>
      <c r="J3" s="37"/>
      <c r="K3" s="37"/>
      <c r="L3" s="37"/>
      <c r="M3" s="37"/>
    </row>
    <row r="4" spans="1:13" ht="15.75" x14ac:dyDescent="0.25">
      <c r="A4" s="19"/>
      <c r="B4" s="20"/>
      <c r="C4" s="186"/>
      <c r="D4" s="20"/>
      <c r="E4" s="187"/>
      <c r="F4" s="18"/>
      <c r="G4" s="18"/>
      <c r="H4" s="18"/>
      <c r="I4" s="18"/>
      <c r="J4" s="18"/>
      <c r="K4" s="18"/>
      <c r="L4" s="18"/>
      <c r="M4" s="18"/>
    </row>
    <row r="5" spans="1:13" ht="18" x14ac:dyDescent="0.25">
      <c r="A5" s="3"/>
      <c r="B5" s="433" t="s">
        <v>234</v>
      </c>
      <c r="C5" s="433"/>
      <c r="D5" s="433"/>
      <c r="E5" s="39"/>
      <c r="F5" s="26"/>
      <c r="G5" s="26"/>
      <c r="H5" s="26"/>
      <c r="I5" s="26"/>
      <c r="J5" s="26"/>
      <c r="K5" s="26"/>
      <c r="L5" s="26"/>
      <c r="M5" s="26"/>
    </row>
    <row r="6" spans="1:13" x14ac:dyDescent="0.2">
      <c r="A6" s="3"/>
      <c r="B6" s="18"/>
      <c r="C6" s="171"/>
      <c r="D6" s="18"/>
      <c r="E6" s="4"/>
      <c r="F6" s="18"/>
      <c r="G6" s="18"/>
      <c r="H6" s="18"/>
      <c r="I6" s="18"/>
      <c r="J6" s="18"/>
      <c r="K6" s="18"/>
      <c r="L6" s="18"/>
      <c r="M6" s="18"/>
    </row>
    <row r="7" spans="1:13" ht="15.75" x14ac:dyDescent="0.25">
      <c r="A7" s="3"/>
      <c r="B7" s="445" t="s">
        <v>56</v>
      </c>
      <c r="C7" s="445"/>
      <c r="D7" s="445"/>
      <c r="E7" s="38"/>
      <c r="F7" s="36"/>
      <c r="G7" s="36"/>
      <c r="H7" s="36"/>
      <c r="I7" s="36"/>
      <c r="J7" s="36"/>
      <c r="K7" s="36"/>
      <c r="L7" s="36"/>
      <c r="M7" s="36"/>
    </row>
    <row r="8" spans="1:13" x14ac:dyDescent="0.2">
      <c r="A8" s="3"/>
      <c r="B8" s="456" t="s">
        <v>221</v>
      </c>
      <c r="C8" s="456"/>
      <c r="D8" s="456"/>
      <c r="E8" s="39"/>
      <c r="F8" s="25"/>
      <c r="G8" s="25"/>
      <c r="H8" s="25"/>
      <c r="I8" s="25"/>
      <c r="J8" s="25"/>
      <c r="K8" s="25"/>
      <c r="L8" s="25"/>
      <c r="M8" s="25"/>
    </row>
    <row r="9" spans="1:13" x14ac:dyDescent="0.2">
      <c r="A9" s="3"/>
      <c r="B9" s="18"/>
      <c r="C9" s="171"/>
      <c r="D9" s="18"/>
      <c r="E9" s="4"/>
      <c r="F9" s="18"/>
      <c r="G9" s="18"/>
      <c r="H9" s="18"/>
      <c r="I9" s="18"/>
      <c r="J9" s="18"/>
      <c r="K9" s="18"/>
      <c r="L9" s="18"/>
      <c r="M9" s="18"/>
    </row>
    <row r="10" spans="1:13" x14ac:dyDescent="0.2">
      <c r="A10" s="3"/>
      <c r="B10" s="37" t="s">
        <v>1037</v>
      </c>
      <c r="C10" s="172"/>
      <c r="D10" s="37"/>
      <c r="E10" s="40"/>
      <c r="F10" s="37"/>
      <c r="G10" s="37"/>
      <c r="H10" s="37"/>
      <c r="I10" s="37"/>
      <c r="J10" s="37"/>
      <c r="K10" s="37"/>
      <c r="L10" s="37"/>
      <c r="M10" s="37"/>
    </row>
    <row r="11" spans="1:13" x14ac:dyDescent="0.2">
      <c r="A11" s="3"/>
      <c r="B11" s="18"/>
      <c r="C11" s="171"/>
      <c r="D11" s="18"/>
      <c r="E11" s="4"/>
    </row>
    <row r="12" spans="1:13" x14ac:dyDescent="0.2">
      <c r="A12" s="3"/>
      <c r="B12" s="7"/>
      <c r="C12" s="436" t="s">
        <v>57</v>
      </c>
      <c r="D12" s="437"/>
      <c r="E12" s="4"/>
    </row>
    <row r="13" spans="1:13" x14ac:dyDescent="0.2">
      <c r="A13" s="3"/>
      <c r="B13" s="10"/>
      <c r="C13" s="28">
        <v>43830</v>
      </c>
      <c r="D13" s="202">
        <v>43465</v>
      </c>
      <c r="E13" s="4"/>
    </row>
    <row r="14" spans="1:13" x14ac:dyDescent="0.2">
      <c r="A14" s="3"/>
      <c r="B14" s="188" t="s">
        <v>673</v>
      </c>
      <c r="C14" s="173"/>
      <c r="D14" s="191"/>
      <c r="E14" s="4"/>
    </row>
    <row r="15" spans="1:13" x14ac:dyDescent="0.2">
      <c r="A15" s="3"/>
      <c r="B15" s="168"/>
      <c r="C15" s="173"/>
      <c r="D15" s="192"/>
      <c r="E15" s="4"/>
    </row>
    <row r="16" spans="1:13" x14ac:dyDescent="0.2">
      <c r="A16" s="3"/>
      <c r="B16" s="168" t="s">
        <v>674</v>
      </c>
      <c r="C16" s="173">
        <v>1299016790</v>
      </c>
      <c r="D16" s="176">
        <v>6708140235</v>
      </c>
      <c r="E16" s="4"/>
      <c r="F16" s="111"/>
    </row>
    <row r="17" spans="1:7" x14ac:dyDescent="0.2">
      <c r="A17" s="3"/>
      <c r="B17" s="168" t="s">
        <v>675</v>
      </c>
      <c r="C17" s="173">
        <v>0</v>
      </c>
      <c r="D17" s="176">
        <v>0</v>
      </c>
      <c r="E17" s="4"/>
      <c r="F17" s="173"/>
    </row>
    <row r="18" spans="1:7" x14ac:dyDescent="0.2">
      <c r="A18" s="3"/>
      <c r="B18" s="168"/>
      <c r="C18" s="173"/>
      <c r="D18" s="176"/>
      <c r="E18" s="4"/>
      <c r="F18" s="173"/>
    </row>
    <row r="19" spans="1:7" x14ac:dyDescent="0.2">
      <c r="A19" s="3"/>
      <c r="B19" s="168" t="s">
        <v>676</v>
      </c>
      <c r="C19" s="173">
        <v>0</v>
      </c>
      <c r="D19" s="176">
        <v>0</v>
      </c>
      <c r="E19" s="4"/>
      <c r="F19" s="173"/>
    </row>
    <row r="20" spans="1:7" x14ac:dyDescent="0.2">
      <c r="A20" s="3"/>
      <c r="B20" s="168"/>
      <c r="C20" s="173"/>
      <c r="D20" s="176"/>
      <c r="E20" s="4"/>
      <c r="F20" s="173"/>
    </row>
    <row r="21" spans="1:7" x14ac:dyDescent="0.2">
      <c r="A21" s="3"/>
      <c r="B21" s="168" t="s">
        <v>677</v>
      </c>
      <c r="C21" s="330">
        <f>+C31+C39+C47</f>
        <v>838368456</v>
      </c>
      <c r="D21" s="330">
        <f>+D47</f>
        <v>-5409123445</v>
      </c>
      <c r="E21" s="4"/>
      <c r="F21" s="111"/>
    </row>
    <row r="22" spans="1:7" x14ac:dyDescent="0.2">
      <c r="A22" s="3"/>
      <c r="B22" s="168"/>
      <c r="C22" s="329"/>
      <c r="D22" s="330"/>
      <c r="E22" s="4"/>
    </row>
    <row r="23" spans="1:7" x14ac:dyDescent="0.2">
      <c r="A23" s="3"/>
      <c r="B23" s="168" t="s">
        <v>678</v>
      </c>
      <c r="C23" s="331">
        <f>SUM(C16:C22)</f>
        <v>2137385246</v>
      </c>
      <c r="D23" s="332">
        <f>SUM(D16:D22)</f>
        <v>1299016790</v>
      </c>
      <c r="E23" s="4"/>
      <c r="F23" s="111"/>
      <c r="G23" s="111"/>
    </row>
    <row r="24" spans="1:7" x14ac:dyDescent="0.2">
      <c r="A24" s="3"/>
      <c r="B24" s="168"/>
      <c r="C24" s="329"/>
      <c r="D24" s="330"/>
      <c r="E24" s="4"/>
    </row>
    <row r="25" spans="1:7" x14ac:dyDescent="0.2">
      <c r="A25" s="3"/>
      <c r="B25" s="188"/>
      <c r="C25" s="329"/>
      <c r="D25" s="330"/>
      <c r="E25" s="4"/>
    </row>
    <row r="26" spans="1:7" x14ac:dyDescent="0.2">
      <c r="A26" s="3"/>
      <c r="B26" s="188" t="s">
        <v>679</v>
      </c>
      <c r="C26" s="329"/>
      <c r="D26" s="330"/>
      <c r="E26" s="4"/>
    </row>
    <row r="27" spans="1:7" x14ac:dyDescent="0.2">
      <c r="A27" s="3"/>
      <c r="B27" s="168" t="s">
        <v>680</v>
      </c>
      <c r="C27" s="329">
        <v>70532719905</v>
      </c>
      <c r="D27" s="330">
        <v>79049559501</v>
      </c>
      <c r="E27" s="4"/>
    </row>
    <row r="28" spans="1:7" x14ac:dyDescent="0.2">
      <c r="A28" s="300"/>
      <c r="B28" s="168" t="s">
        <v>681</v>
      </c>
      <c r="C28" s="329">
        <f>-64943519319-2699506559-101308464+2140142979</f>
        <v>-65604191363</v>
      </c>
      <c r="D28" s="330">
        <v>-80313902987</v>
      </c>
      <c r="E28" s="4"/>
    </row>
    <row r="29" spans="1:7" x14ac:dyDescent="0.2">
      <c r="A29" s="3"/>
      <c r="B29" s="168" t="s">
        <v>682</v>
      </c>
      <c r="C29" s="329">
        <v>0</v>
      </c>
      <c r="D29" s="330"/>
      <c r="E29" s="4"/>
      <c r="F29" s="173"/>
    </row>
    <row r="30" spans="1:7" x14ac:dyDescent="0.2">
      <c r="A30" s="3"/>
      <c r="B30" s="168"/>
      <c r="C30" s="329"/>
      <c r="D30" s="330"/>
      <c r="E30" s="4"/>
    </row>
    <row r="31" spans="1:7" x14ac:dyDescent="0.2">
      <c r="A31" s="3"/>
      <c r="B31" s="168" t="s">
        <v>683</v>
      </c>
      <c r="C31" s="331">
        <f>SUM(C27:C29)</f>
        <v>4928528542</v>
      </c>
      <c r="D31" s="332">
        <f>SUM(D27:D30)</f>
        <v>-1264343486</v>
      </c>
      <c r="E31" s="4"/>
    </row>
    <row r="32" spans="1:7" x14ac:dyDescent="0.2">
      <c r="A32" s="3"/>
      <c r="B32" s="168"/>
      <c r="C32" s="329"/>
      <c r="D32" s="330"/>
      <c r="E32" s="4"/>
    </row>
    <row r="33" spans="1:6" x14ac:dyDescent="0.2">
      <c r="A33" s="3"/>
      <c r="B33" s="168" t="s">
        <v>684</v>
      </c>
      <c r="C33" s="329">
        <v>0</v>
      </c>
      <c r="D33" s="330">
        <v>0</v>
      </c>
      <c r="E33" s="4"/>
    </row>
    <row r="34" spans="1:6" x14ac:dyDescent="0.2">
      <c r="A34" s="3"/>
      <c r="B34" s="168" t="s">
        <v>685</v>
      </c>
      <c r="C34" s="329">
        <v>428704530</v>
      </c>
      <c r="D34" s="330">
        <v>0</v>
      </c>
      <c r="E34" s="4"/>
    </row>
    <row r="35" spans="1:6" x14ac:dyDescent="0.2">
      <c r="A35" s="3"/>
      <c r="B35" s="168" t="s">
        <v>686</v>
      </c>
      <c r="C35" s="173">
        <v>0</v>
      </c>
      <c r="D35" s="176">
        <v>0</v>
      </c>
      <c r="E35" s="4"/>
      <c r="F35" s="111"/>
    </row>
    <row r="36" spans="1:6" x14ac:dyDescent="0.2">
      <c r="A36" s="3"/>
      <c r="B36" s="168"/>
      <c r="C36" s="173"/>
      <c r="D36" s="176"/>
      <c r="E36" s="4"/>
    </row>
    <row r="37" spans="1:6" x14ac:dyDescent="0.2">
      <c r="A37" s="3"/>
      <c r="B37" s="168" t="s">
        <v>687</v>
      </c>
      <c r="C37" s="173">
        <v>0</v>
      </c>
      <c r="D37" s="176">
        <v>0</v>
      </c>
      <c r="E37" s="4"/>
      <c r="F37" s="173"/>
    </row>
    <row r="38" spans="1:6" x14ac:dyDescent="0.2">
      <c r="A38" s="3"/>
      <c r="B38" s="168"/>
      <c r="C38" s="173"/>
      <c r="D38" s="176"/>
      <c r="E38" s="4"/>
    </row>
    <row r="39" spans="1:6" x14ac:dyDescent="0.2">
      <c r="A39" s="3"/>
      <c r="B39" s="168" t="s">
        <v>688</v>
      </c>
      <c r="C39" s="190">
        <f>SUM(C33:C38)</f>
        <v>428704530</v>
      </c>
      <c r="D39" s="190">
        <f>SUM(D33:D38)</f>
        <v>0</v>
      </c>
      <c r="E39" s="4"/>
      <c r="F39" s="111"/>
    </row>
    <row r="40" spans="1:6" x14ac:dyDescent="0.2">
      <c r="A40" s="3"/>
      <c r="B40" s="168"/>
      <c r="C40" s="173"/>
      <c r="D40" s="176"/>
      <c r="E40" s="4"/>
    </row>
    <row r="41" spans="1:6" x14ac:dyDescent="0.2">
      <c r="A41" s="3"/>
      <c r="B41" s="168" t="s">
        <v>689</v>
      </c>
      <c r="C41" s="173">
        <v>-1724699105</v>
      </c>
      <c r="D41" s="176">
        <v>-3048482105</v>
      </c>
      <c r="E41" s="4"/>
    </row>
    <row r="42" spans="1:6" x14ac:dyDescent="0.2">
      <c r="A42" s="3"/>
      <c r="B42" s="168" t="s">
        <v>690</v>
      </c>
      <c r="C42" s="173">
        <v>0</v>
      </c>
      <c r="D42" s="176">
        <v>0</v>
      </c>
      <c r="E42" s="4"/>
    </row>
    <row r="43" spans="1:6" x14ac:dyDescent="0.2">
      <c r="A43" s="3"/>
      <c r="B43" s="168" t="s">
        <v>691</v>
      </c>
      <c r="C43" s="329">
        <v>-118827291</v>
      </c>
      <c r="D43" s="176">
        <v>1863702146</v>
      </c>
      <c r="E43" s="4"/>
    </row>
    <row r="44" spans="1:6" x14ac:dyDescent="0.2">
      <c r="A44" s="3"/>
      <c r="B44" s="168" t="s">
        <v>692</v>
      </c>
      <c r="C44" s="173">
        <v>-1259721994</v>
      </c>
      <c r="D44" s="176">
        <v>-2960000000</v>
      </c>
      <c r="E44" s="4"/>
    </row>
    <row r="45" spans="1:6" x14ac:dyDescent="0.2">
      <c r="A45" s="3"/>
      <c r="B45" s="168" t="s">
        <v>693</v>
      </c>
      <c r="C45" s="173">
        <v>0</v>
      </c>
      <c r="D45" s="176">
        <v>0</v>
      </c>
      <c r="E45" s="4"/>
    </row>
    <row r="46" spans="1:6" x14ac:dyDescent="0.2">
      <c r="A46" s="3"/>
      <c r="B46" s="168" t="s">
        <v>694</v>
      </c>
      <c r="C46" s="173">
        <v>-1415616226</v>
      </c>
      <c r="D46" s="176">
        <v>0</v>
      </c>
      <c r="E46" s="4"/>
    </row>
    <row r="47" spans="1:6" x14ac:dyDescent="0.2">
      <c r="A47" s="3"/>
      <c r="B47" s="168" t="s">
        <v>677</v>
      </c>
      <c r="C47" s="190">
        <f>SUM(C41:C46)</f>
        <v>-4518864616</v>
      </c>
      <c r="D47" s="190">
        <f>SUM(D41:D46)+D31</f>
        <v>-5409123445</v>
      </c>
      <c r="E47" s="4"/>
    </row>
    <row r="48" spans="1:6" x14ac:dyDescent="0.2">
      <c r="A48" s="3"/>
      <c r="B48" s="168"/>
      <c r="C48" s="173"/>
      <c r="D48" s="176"/>
      <c r="E48" s="4"/>
    </row>
    <row r="49" spans="1:7" x14ac:dyDescent="0.2">
      <c r="A49" s="3"/>
      <c r="B49" s="193"/>
      <c r="C49" s="174"/>
      <c r="D49" s="179"/>
      <c r="E49" s="4"/>
    </row>
    <row r="50" spans="1:7" x14ac:dyDescent="0.2">
      <c r="A50" s="3"/>
      <c r="B50" s="153" t="s">
        <v>58</v>
      </c>
      <c r="C50" s="171"/>
      <c r="D50" s="221"/>
      <c r="E50" s="4"/>
      <c r="F50" s="153"/>
      <c r="G50" s="18"/>
    </row>
    <row r="51" spans="1:7" ht="13.5" thickBot="1" x14ac:dyDescent="0.25">
      <c r="A51" s="5"/>
      <c r="B51" s="22"/>
      <c r="C51" s="175"/>
      <c r="D51" s="22"/>
      <c r="E51" s="6"/>
    </row>
    <row r="52" spans="1:7" x14ac:dyDescent="0.2">
      <c r="A52" s="18"/>
      <c r="B52" s="18"/>
      <c r="C52" s="171"/>
      <c r="D52" s="18"/>
      <c r="E52" s="18"/>
    </row>
    <row r="53" spans="1:7" x14ac:dyDescent="0.2">
      <c r="A53" s="18"/>
      <c r="B53" s="18"/>
      <c r="C53" s="171"/>
      <c r="D53" s="18"/>
      <c r="E53" s="18"/>
    </row>
    <row r="54" spans="1:7" x14ac:dyDescent="0.2">
      <c r="A54" s="18"/>
      <c r="B54" s="18"/>
      <c r="C54" s="171"/>
      <c r="D54" s="18"/>
      <c r="E54" s="18"/>
    </row>
    <row r="55" spans="1:7" x14ac:dyDescent="0.2">
      <c r="A55" s="18"/>
      <c r="B55" s="18" t="s">
        <v>219</v>
      </c>
      <c r="C55" s="171"/>
      <c r="D55" s="18"/>
      <c r="E55" s="18"/>
    </row>
    <row r="57" spans="1:7" x14ac:dyDescent="0.2">
      <c r="B57" s="150"/>
      <c r="D57" s="150"/>
      <c r="E57" s="160"/>
    </row>
    <row r="58" spans="1:7" x14ac:dyDescent="0.2">
      <c r="B58" s="150"/>
      <c r="D58" s="150"/>
      <c r="E58" s="160"/>
    </row>
    <row r="61" spans="1:7" x14ac:dyDescent="0.2">
      <c r="D61" s="170"/>
    </row>
  </sheetData>
  <mergeCells count="4">
    <mergeCell ref="B5:D5"/>
    <mergeCell ref="B7:D7"/>
    <mergeCell ref="B8:D8"/>
    <mergeCell ref="C12:D12"/>
  </mergeCells>
  <printOptions horizontalCentered="1"/>
  <pageMargins left="0.70866141732283472" right="0.70866141732283472" top="1.5354330708661419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2"/>
  <sheetViews>
    <sheetView topLeftCell="A28" zoomScaleNormal="100" workbookViewId="0">
      <selection activeCell="B51" sqref="B51:D52"/>
    </sheetView>
  </sheetViews>
  <sheetFormatPr baseColWidth="10" defaultRowHeight="12.75" x14ac:dyDescent="0.2"/>
  <cols>
    <col min="1" max="1" width="4.28515625" customWidth="1"/>
    <col min="2" max="2" width="47.7109375" customWidth="1"/>
    <col min="3" max="3" width="16.7109375" style="170" customWidth="1"/>
    <col min="4" max="4" width="16.7109375" customWidth="1"/>
    <col min="5" max="5" width="3.42578125" customWidth="1"/>
    <col min="6" max="6" width="14.28515625" bestFit="1" customWidth="1"/>
    <col min="7" max="7" width="12.7109375" bestFit="1" customWidth="1"/>
  </cols>
  <sheetData>
    <row r="1" spans="1:13" x14ac:dyDescent="0.2">
      <c r="B1" s="154" t="s">
        <v>15</v>
      </c>
      <c r="F1" s="18"/>
      <c r="G1" s="18"/>
      <c r="H1" s="18"/>
      <c r="I1" s="18"/>
      <c r="J1" s="18"/>
      <c r="K1" s="18"/>
      <c r="L1" s="18"/>
      <c r="M1" s="18"/>
    </row>
    <row r="2" spans="1:13" ht="13.5" thickBot="1" x14ac:dyDescent="0.25">
      <c r="A2" s="18"/>
      <c r="B2" s="18"/>
      <c r="C2" s="172"/>
      <c r="D2" s="37"/>
      <c r="E2" s="18"/>
      <c r="F2" s="37"/>
      <c r="G2" s="37"/>
      <c r="H2" s="37"/>
      <c r="I2" s="37"/>
      <c r="J2" s="37"/>
      <c r="K2" s="37"/>
      <c r="L2" s="37"/>
      <c r="M2" s="37"/>
    </row>
    <row r="3" spans="1:13" ht="15.75" x14ac:dyDescent="0.25">
      <c r="A3" s="19"/>
      <c r="B3" s="20"/>
      <c r="C3" s="186"/>
      <c r="D3" s="20"/>
      <c r="E3" s="187"/>
      <c r="F3" s="18"/>
      <c r="G3" s="18"/>
      <c r="H3" s="18"/>
      <c r="I3" s="18"/>
      <c r="J3" s="18"/>
      <c r="K3" s="18"/>
      <c r="L3" s="18"/>
      <c r="M3" s="18"/>
    </row>
    <row r="4" spans="1:13" ht="18" x14ac:dyDescent="0.25">
      <c r="A4" s="3"/>
      <c r="B4" s="433" t="s">
        <v>234</v>
      </c>
      <c r="C4" s="433"/>
      <c r="D4" s="433"/>
      <c r="E4" s="39"/>
      <c r="F4" s="26"/>
      <c r="G4" s="26"/>
      <c r="H4" s="26"/>
      <c r="I4" s="26"/>
      <c r="J4" s="26"/>
      <c r="K4" s="26"/>
      <c r="L4" s="26"/>
      <c r="M4" s="26"/>
    </row>
    <row r="5" spans="1:13" x14ac:dyDescent="0.2">
      <c r="A5" s="3"/>
      <c r="B5" s="18"/>
      <c r="C5" s="171"/>
      <c r="D5" s="18"/>
      <c r="E5" s="4"/>
      <c r="F5" s="18"/>
      <c r="G5" s="18"/>
      <c r="H5" s="18"/>
      <c r="I5" s="18"/>
      <c r="J5" s="18"/>
      <c r="K5" s="18"/>
      <c r="L5" s="18"/>
      <c r="M5" s="18"/>
    </row>
    <row r="6" spans="1:13" ht="15.75" x14ac:dyDescent="0.25">
      <c r="A6" s="3"/>
      <c r="B6" s="445" t="s">
        <v>56</v>
      </c>
      <c r="C6" s="445"/>
      <c r="D6" s="445"/>
      <c r="E6" s="38"/>
      <c r="F6" s="36"/>
      <c r="G6" s="36"/>
      <c r="H6" s="36"/>
      <c r="I6" s="36"/>
      <c r="J6" s="36"/>
      <c r="K6" s="36"/>
      <c r="L6" s="36"/>
      <c r="M6" s="36"/>
    </row>
    <row r="7" spans="1:13" x14ac:dyDescent="0.2">
      <c r="A7" s="3"/>
      <c r="B7" s="456" t="s">
        <v>221</v>
      </c>
      <c r="C7" s="456"/>
      <c r="D7" s="456"/>
      <c r="E7" s="39"/>
      <c r="F7" s="25"/>
      <c r="G7" s="25"/>
      <c r="H7" s="25"/>
      <c r="I7" s="25"/>
      <c r="J7" s="25"/>
      <c r="K7" s="25"/>
      <c r="L7" s="25"/>
      <c r="M7" s="25"/>
    </row>
    <row r="8" spans="1:13" x14ac:dyDescent="0.2">
      <c r="A8" s="3"/>
      <c r="B8" s="18"/>
      <c r="C8" s="171"/>
      <c r="D8" s="18"/>
      <c r="E8" s="4"/>
      <c r="F8" s="18"/>
      <c r="G8" s="18"/>
      <c r="H8" s="18"/>
      <c r="I8" s="18"/>
      <c r="J8" s="18"/>
      <c r="K8" s="18"/>
      <c r="L8" s="18"/>
      <c r="M8" s="18"/>
    </row>
    <row r="9" spans="1:13" x14ac:dyDescent="0.2">
      <c r="A9" s="3"/>
      <c r="B9" s="37" t="s">
        <v>672</v>
      </c>
      <c r="C9" s="172"/>
      <c r="D9" s="37"/>
      <c r="E9" s="40"/>
      <c r="F9" s="37"/>
      <c r="G9" s="37"/>
      <c r="H9" s="37"/>
      <c r="I9" s="37"/>
      <c r="J9" s="37"/>
      <c r="K9" s="37"/>
      <c r="L9" s="37"/>
      <c r="M9" s="37"/>
    </row>
    <row r="10" spans="1:13" x14ac:dyDescent="0.2">
      <c r="A10" s="3"/>
      <c r="B10" s="18"/>
      <c r="C10" s="171"/>
      <c r="D10" s="18"/>
      <c r="E10" s="4"/>
    </row>
    <row r="11" spans="1:13" x14ac:dyDescent="0.2">
      <c r="A11" s="3"/>
      <c r="B11" s="7"/>
      <c r="C11" s="436" t="s">
        <v>57</v>
      </c>
      <c r="D11" s="437"/>
      <c r="E11" s="4"/>
    </row>
    <row r="12" spans="1:13" x14ac:dyDescent="0.2">
      <c r="A12" s="3"/>
      <c r="B12" s="10"/>
      <c r="C12" s="28">
        <v>43465</v>
      </c>
      <c r="D12" s="202">
        <v>43100</v>
      </c>
      <c r="E12" s="4"/>
    </row>
    <row r="13" spans="1:13" x14ac:dyDescent="0.2">
      <c r="A13" s="3"/>
      <c r="B13" s="188" t="s">
        <v>236</v>
      </c>
      <c r="C13" s="173"/>
      <c r="D13" s="191"/>
      <c r="E13" s="4"/>
    </row>
    <row r="14" spans="1:13" x14ac:dyDescent="0.2">
      <c r="A14" s="3"/>
      <c r="B14" s="168"/>
      <c r="C14" s="173"/>
      <c r="D14" s="192"/>
      <c r="E14" s="4"/>
    </row>
    <row r="15" spans="1:13" x14ac:dyDescent="0.2">
      <c r="A15" s="3"/>
      <c r="B15" s="168" t="s">
        <v>237</v>
      </c>
      <c r="C15" s="173">
        <f>+'[1]C.A. flujo 2017'!$C$57</f>
        <v>79049559501</v>
      </c>
      <c r="D15" s="176">
        <v>64587812103</v>
      </c>
      <c r="E15" s="4"/>
      <c r="F15" s="111"/>
    </row>
    <row r="16" spans="1:13" x14ac:dyDescent="0.2">
      <c r="A16" s="3"/>
      <c r="B16" s="168" t="s">
        <v>238</v>
      </c>
      <c r="C16" s="173">
        <f>+'[1]C.A. flujo 2017'!$C$58+'[1]C.A. flujo 2017'!$C$59</f>
        <v>-80496056011</v>
      </c>
      <c r="D16" s="176">
        <v>-72477184416</v>
      </c>
      <c r="E16" s="4"/>
      <c r="F16" s="173"/>
    </row>
    <row r="17" spans="1:6" x14ac:dyDescent="0.2">
      <c r="A17" s="3"/>
      <c r="B17" s="168" t="s">
        <v>239</v>
      </c>
      <c r="C17" s="173">
        <f>+'[1]C.A. flujo 2017'!$C$60</f>
        <v>-3195206711</v>
      </c>
      <c r="D17" s="176">
        <v>-577906080</v>
      </c>
      <c r="E17" s="4"/>
      <c r="F17" s="173"/>
    </row>
    <row r="18" spans="1:6" x14ac:dyDescent="0.2">
      <c r="A18" s="3"/>
      <c r="B18" s="168" t="s">
        <v>240</v>
      </c>
      <c r="C18" s="173">
        <v>-390068552</v>
      </c>
      <c r="D18" s="176">
        <v>-150511705</v>
      </c>
      <c r="E18" s="4"/>
      <c r="F18" s="173"/>
    </row>
    <row r="19" spans="1:6" x14ac:dyDescent="0.2">
      <c r="A19" s="3"/>
      <c r="B19" s="168" t="s">
        <v>241</v>
      </c>
      <c r="C19" s="173">
        <f>-C18+'[1]C.A. flujo 2017'!$C$62</f>
        <v>-34624746</v>
      </c>
      <c r="D19" s="176">
        <v>-404590219</v>
      </c>
      <c r="E19" s="4"/>
      <c r="F19" s="173"/>
    </row>
    <row r="20" spans="1:6" x14ac:dyDescent="0.2">
      <c r="A20" s="3"/>
      <c r="B20" s="168" t="s">
        <v>242</v>
      </c>
      <c r="C20" s="173">
        <f>+'[1]C.A. flujo 2017'!$C$61</f>
        <v>571417904</v>
      </c>
      <c r="D20" s="176">
        <v>-4444086855</v>
      </c>
      <c r="E20" s="4"/>
    </row>
    <row r="21" spans="1:6" x14ac:dyDescent="0.2">
      <c r="A21" s="3"/>
      <c r="B21" s="168"/>
      <c r="C21" s="173"/>
      <c r="D21" s="176"/>
      <c r="E21" s="4"/>
    </row>
    <row r="22" spans="1:6" x14ac:dyDescent="0.2">
      <c r="A22" s="3"/>
      <c r="B22" s="168" t="s">
        <v>266</v>
      </c>
      <c r="C22" s="189">
        <f>SUM(C15:C20)</f>
        <v>-4494978615</v>
      </c>
      <c r="D22" s="190">
        <f>SUM(D15:D21)</f>
        <v>-13466467172</v>
      </c>
      <c r="E22" s="4"/>
      <c r="F22" s="111"/>
    </row>
    <row r="23" spans="1:6" x14ac:dyDescent="0.2">
      <c r="A23" s="3"/>
      <c r="B23" s="168"/>
      <c r="C23" s="173"/>
      <c r="D23" s="176"/>
      <c r="E23" s="4"/>
    </row>
    <row r="24" spans="1:6" x14ac:dyDescent="0.2">
      <c r="A24" s="3"/>
      <c r="B24" s="188"/>
      <c r="C24" s="173"/>
      <c r="D24" s="176"/>
      <c r="E24" s="4"/>
    </row>
    <row r="25" spans="1:6" x14ac:dyDescent="0.2">
      <c r="A25" s="3"/>
      <c r="B25" s="188" t="s">
        <v>243</v>
      </c>
      <c r="C25" s="173"/>
      <c r="D25" s="176"/>
      <c r="E25" s="4"/>
    </row>
    <row r="26" spans="1:6" x14ac:dyDescent="0.2">
      <c r="A26" s="3"/>
      <c r="B26" s="168" t="s">
        <v>621</v>
      </c>
      <c r="C26" s="173">
        <v>0</v>
      </c>
      <c r="D26" s="176">
        <v>1700000000</v>
      </c>
      <c r="E26" s="4"/>
    </row>
    <row r="27" spans="1:6" x14ac:dyDescent="0.2">
      <c r="A27" s="3"/>
      <c r="B27" s="168" t="s">
        <v>620</v>
      </c>
      <c r="C27" s="173">
        <v>-2400000000</v>
      </c>
      <c r="D27" s="176">
        <v>3265069394</v>
      </c>
      <c r="E27" s="4"/>
    </row>
    <row r="28" spans="1:6" x14ac:dyDescent="0.2">
      <c r="A28" s="3"/>
      <c r="B28" s="168" t="s">
        <v>244</v>
      </c>
      <c r="C28" s="173">
        <f>+'[1]C.A. flujo 2017'!$C$71</f>
        <v>-376483339</v>
      </c>
      <c r="D28" s="176">
        <v>-22964748</v>
      </c>
      <c r="E28" s="4"/>
      <c r="F28" s="173"/>
    </row>
    <row r="29" spans="1:6" x14ac:dyDescent="0.2">
      <c r="A29" s="3"/>
      <c r="B29" s="168"/>
      <c r="C29" s="173"/>
      <c r="D29" s="176"/>
      <c r="E29" s="4"/>
    </row>
    <row r="30" spans="1:6" x14ac:dyDescent="0.2">
      <c r="A30" s="3"/>
      <c r="B30" s="168" t="s">
        <v>245</v>
      </c>
      <c r="C30" s="189">
        <f>SUM(C26:C28)</f>
        <v>-2776483339</v>
      </c>
      <c r="D30" s="190">
        <f>SUM(D26:D29)</f>
        <v>4942104646</v>
      </c>
      <c r="E30" s="4"/>
    </row>
    <row r="31" spans="1:6" x14ac:dyDescent="0.2">
      <c r="A31" s="3"/>
      <c r="B31" s="168"/>
      <c r="C31" s="173"/>
      <c r="D31" s="176"/>
      <c r="E31" s="4"/>
    </row>
    <row r="32" spans="1:6" x14ac:dyDescent="0.2">
      <c r="A32" s="3"/>
      <c r="B32" s="168" t="s">
        <v>246</v>
      </c>
      <c r="C32" s="173"/>
      <c r="D32" s="176"/>
      <c r="E32" s="4"/>
    </row>
    <row r="33" spans="1:7" x14ac:dyDescent="0.2">
      <c r="A33" s="3"/>
      <c r="B33" s="168"/>
      <c r="C33" s="173"/>
      <c r="D33" s="176"/>
      <c r="E33" s="4"/>
    </row>
    <row r="34" spans="1:7" x14ac:dyDescent="0.2">
      <c r="A34" s="3"/>
      <c r="B34" s="168" t="s">
        <v>247</v>
      </c>
      <c r="C34" s="173">
        <f>C22</f>
        <v>-4494978615</v>
      </c>
      <c r="D34" s="176">
        <f>+D22</f>
        <v>-13466467172</v>
      </c>
      <c r="E34" s="4"/>
      <c r="F34" s="111"/>
    </row>
    <row r="35" spans="1:7" x14ac:dyDescent="0.2">
      <c r="A35" s="3"/>
      <c r="B35" s="168"/>
      <c r="C35" s="173"/>
      <c r="D35" s="176"/>
      <c r="E35" s="4"/>
    </row>
    <row r="36" spans="1:7" x14ac:dyDescent="0.2">
      <c r="A36" s="3"/>
      <c r="B36" s="168" t="s">
        <v>248</v>
      </c>
      <c r="C36" s="173">
        <f>+'[1]C.A. flujo 2017'!$C$66</f>
        <v>1862338509</v>
      </c>
      <c r="D36" s="176">
        <v>5673703442</v>
      </c>
      <c r="E36" s="4"/>
      <c r="F36" s="173"/>
    </row>
    <row r="37" spans="1:7" x14ac:dyDescent="0.2">
      <c r="A37" s="3"/>
      <c r="B37" s="168"/>
      <c r="C37" s="173"/>
      <c r="D37" s="176"/>
      <c r="E37" s="4"/>
    </row>
    <row r="38" spans="1:7" x14ac:dyDescent="0.2">
      <c r="A38" s="3"/>
      <c r="B38" s="168" t="s">
        <v>249</v>
      </c>
      <c r="C38" s="173">
        <f>+C30</f>
        <v>-2776483339</v>
      </c>
      <c r="D38" s="176">
        <f>+D30</f>
        <v>4942104646</v>
      </c>
      <c r="E38" s="4"/>
      <c r="F38" s="111"/>
    </row>
    <row r="39" spans="1:7" x14ac:dyDescent="0.2">
      <c r="A39" s="3"/>
      <c r="B39" s="168"/>
      <c r="C39" s="173"/>
      <c r="D39" s="176"/>
      <c r="E39" s="4"/>
    </row>
    <row r="40" spans="1:7" x14ac:dyDescent="0.2">
      <c r="A40" s="3"/>
      <c r="B40" s="220" t="s">
        <v>250</v>
      </c>
      <c r="C40" s="189">
        <f>SUM(C34:C38)</f>
        <v>-5409123445</v>
      </c>
      <c r="D40" s="190">
        <f>SUM(D34:D39)</f>
        <v>-2850659084</v>
      </c>
      <c r="E40" s="4"/>
      <c r="F40" s="111"/>
    </row>
    <row r="41" spans="1:7" x14ac:dyDescent="0.2">
      <c r="A41" s="3"/>
      <c r="B41" s="168"/>
      <c r="C41" s="173"/>
      <c r="D41" s="176"/>
      <c r="E41" s="4"/>
    </row>
    <row r="42" spans="1:7" x14ac:dyDescent="0.2">
      <c r="A42" s="3"/>
      <c r="B42" s="168" t="s">
        <v>251</v>
      </c>
      <c r="C42" s="173">
        <v>6708140235</v>
      </c>
      <c r="D42" s="176">
        <v>9558799318</v>
      </c>
      <c r="E42" s="4"/>
      <c r="F42" s="111"/>
    </row>
    <row r="43" spans="1:7" x14ac:dyDescent="0.2">
      <c r="A43" s="3"/>
      <c r="B43" s="168"/>
      <c r="C43" s="173"/>
      <c r="D43" s="176"/>
      <c r="E43" s="4"/>
    </row>
    <row r="44" spans="1:7" ht="13.5" thickBot="1" x14ac:dyDescent="0.25">
      <c r="A44" s="3"/>
      <c r="B44" s="168" t="s">
        <v>267</v>
      </c>
      <c r="C44" s="177">
        <f>SUM(C40:C43)</f>
        <v>1299016790</v>
      </c>
      <c r="D44" s="178">
        <f>+D40+D42</f>
        <v>6708140234</v>
      </c>
      <c r="E44" s="4"/>
      <c r="F44" s="111"/>
      <c r="G44" s="111"/>
    </row>
    <row r="45" spans="1:7" ht="13.5" thickTop="1" x14ac:dyDescent="0.2">
      <c r="A45" s="3"/>
      <c r="B45" s="193"/>
      <c r="C45" s="174"/>
      <c r="D45" s="179"/>
      <c r="E45" s="4"/>
    </row>
    <row r="46" spans="1:7" x14ac:dyDescent="0.2">
      <c r="A46" s="3"/>
      <c r="B46" s="153" t="s">
        <v>58</v>
      </c>
      <c r="C46" s="171"/>
      <c r="D46" s="221"/>
      <c r="E46" s="4"/>
      <c r="F46" s="153"/>
      <c r="G46" s="18"/>
    </row>
    <row r="47" spans="1:7" ht="13.5" thickBot="1" x14ac:dyDescent="0.25">
      <c r="A47" s="5"/>
      <c r="B47" s="22"/>
      <c r="C47" s="175"/>
      <c r="D47" s="22"/>
      <c r="E47" s="6"/>
    </row>
    <row r="48" spans="1:7" x14ac:dyDescent="0.2">
      <c r="A48" s="18"/>
      <c r="B48" s="18"/>
      <c r="C48" s="171"/>
      <c r="D48" s="18"/>
      <c r="E48" s="18"/>
    </row>
    <row r="49" spans="1:5" x14ac:dyDescent="0.2">
      <c r="A49" s="18"/>
      <c r="B49" s="18" t="s">
        <v>219</v>
      </c>
      <c r="C49" s="171"/>
      <c r="D49" s="18"/>
      <c r="E49" s="18"/>
    </row>
    <row r="51" spans="1:5" x14ac:dyDescent="0.2">
      <c r="B51" s="150" t="s">
        <v>618</v>
      </c>
      <c r="D51" s="150"/>
      <c r="E51" s="160"/>
    </row>
    <row r="52" spans="1:5" x14ac:dyDescent="0.2">
      <c r="B52" s="150" t="s">
        <v>619</v>
      </c>
      <c r="D52" s="150"/>
      <c r="E52" s="160"/>
    </row>
  </sheetData>
  <mergeCells count="4">
    <mergeCell ref="C11:D11"/>
    <mergeCell ref="B7:D7"/>
    <mergeCell ref="B4:D4"/>
    <mergeCell ref="B6:D6"/>
  </mergeCells>
  <phoneticPr fontId="2" type="noConversion"/>
  <printOptions horizontalCentered="1"/>
  <pageMargins left="0.74803149606299213" right="0.74803149606299213" top="1.9685039370078741" bottom="0.98425196850393704" header="0" footer="0"/>
  <pageSetup paperSize="9" scale="76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96"/>
  <sheetViews>
    <sheetView workbookViewId="0">
      <selection activeCell="A94" sqref="A94"/>
    </sheetView>
  </sheetViews>
  <sheetFormatPr baseColWidth="10" defaultRowHeight="12.75" x14ac:dyDescent="0.2"/>
  <sheetData>
    <row r="1" spans="1:1" x14ac:dyDescent="0.2">
      <c r="A1" s="362" t="s">
        <v>764</v>
      </c>
    </row>
    <row r="2" spans="1:1" x14ac:dyDescent="0.2">
      <c r="A2" s="362" t="s">
        <v>1038</v>
      </c>
    </row>
    <row r="3" spans="1:1" x14ac:dyDescent="0.2">
      <c r="A3" s="362" t="s">
        <v>765</v>
      </c>
    </row>
    <row r="4" spans="1:1" x14ac:dyDescent="0.2">
      <c r="A4" s="362" t="s">
        <v>766</v>
      </c>
    </row>
    <row r="5" spans="1:1" x14ac:dyDescent="0.2">
      <c r="A5" t="s">
        <v>767</v>
      </c>
    </row>
    <row r="6" spans="1:1" x14ac:dyDescent="0.2">
      <c r="A6" t="s">
        <v>768</v>
      </c>
    </row>
    <row r="7" spans="1:1" x14ac:dyDescent="0.2">
      <c r="A7" t="s">
        <v>769</v>
      </c>
    </row>
    <row r="8" spans="1:1" x14ac:dyDescent="0.2">
      <c r="A8" t="s">
        <v>770</v>
      </c>
    </row>
    <row r="9" spans="1:1" x14ac:dyDescent="0.2">
      <c r="A9" t="s">
        <v>771</v>
      </c>
    </row>
    <row r="10" spans="1:1" x14ac:dyDescent="0.2">
      <c r="A10" t="s">
        <v>772</v>
      </c>
    </row>
    <row r="11" spans="1:1" x14ac:dyDescent="0.2">
      <c r="A11" t="s">
        <v>773</v>
      </c>
    </row>
    <row r="12" spans="1:1" x14ac:dyDescent="0.2">
      <c r="A12" t="s">
        <v>774</v>
      </c>
    </row>
    <row r="13" spans="1:1" x14ac:dyDescent="0.2">
      <c r="A13" t="s">
        <v>775</v>
      </c>
    </row>
    <row r="14" spans="1:1" x14ac:dyDescent="0.2">
      <c r="A14" t="s">
        <v>776</v>
      </c>
    </row>
    <row r="15" spans="1:1" x14ac:dyDescent="0.2">
      <c r="A15" t="s">
        <v>777</v>
      </c>
    </row>
    <row r="16" spans="1:1" x14ac:dyDescent="0.2">
      <c r="A16" t="s">
        <v>778</v>
      </c>
    </row>
    <row r="17" spans="1:1" x14ac:dyDescent="0.2">
      <c r="A17" t="s">
        <v>779</v>
      </c>
    </row>
    <row r="18" spans="1:1" x14ac:dyDescent="0.2">
      <c r="A18" t="s">
        <v>780</v>
      </c>
    </row>
    <row r="19" spans="1:1" x14ac:dyDescent="0.2">
      <c r="A19" t="s">
        <v>781</v>
      </c>
    </row>
    <row r="20" spans="1:1" x14ac:dyDescent="0.2">
      <c r="A20" t="s">
        <v>782</v>
      </c>
    </row>
    <row r="21" spans="1:1" x14ac:dyDescent="0.2">
      <c r="A21" t="s">
        <v>783</v>
      </c>
    </row>
    <row r="22" spans="1:1" x14ac:dyDescent="0.2">
      <c r="A22" t="s">
        <v>784</v>
      </c>
    </row>
    <row r="23" spans="1:1" x14ac:dyDescent="0.2">
      <c r="A23" t="s">
        <v>785</v>
      </c>
    </row>
    <row r="24" spans="1:1" x14ac:dyDescent="0.2">
      <c r="A24" t="s">
        <v>786</v>
      </c>
    </row>
    <row r="25" spans="1:1" x14ac:dyDescent="0.2">
      <c r="A25" t="s">
        <v>787</v>
      </c>
    </row>
    <row r="26" spans="1:1" x14ac:dyDescent="0.2">
      <c r="A26" t="s">
        <v>788</v>
      </c>
    </row>
    <row r="27" spans="1:1" x14ac:dyDescent="0.2">
      <c r="A27" t="s">
        <v>789</v>
      </c>
    </row>
    <row r="28" spans="1:1" x14ac:dyDescent="0.2">
      <c r="A28" t="s">
        <v>790</v>
      </c>
    </row>
    <row r="29" spans="1:1" x14ac:dyDescent="0.2">
      <c r="A29" t="s">
        <v>791</v>
      </c>
    </row>
    <row r="30" spans="1:1" x14ac:dyDescent="0.2">
      <c r="A30" t="s">
        <v>792</v>
      </c>
    </row>
    <row r="32" spans="1:1" x14ac:dyDescent="0.2">
      <c r="A32" t="s">
        <v>793</v>
      </c>
    </row>
    <row r="33" spans="1:1" x14ac:dyDescent="0.2">
      <c r="A33" t="s">
        <v>794</v>
      </c>
    </row>
    <row r="34" spans="1:1" x14ac:dyDescent="0.2">
      <c r="A34" t="s">
        <v>795</v>
      </c>
    </row>
    <row r="35" spans="1:1" x14ac:dyDescent="0.2">
      <c r="A35" t="s">
        <v>796</v>
      </c>
    </row>
    <row r="36" spans="1:1" x14ac:dyDescent="0.2">
      <c r="A36" t="s">
        <v>797</v>
      </c>
    </row>
    <row r="37" spans="1:1" x14ac:dyDescent="0.2">
      <c r="A37" t="s">
        <v>798</v>
      </c>
    </row>
    <row r="38" spans="1:1" x14ac:dyDescent="0.2">
      <c r="A38" t="s">
        <v>799</v>
      </c>
    </row>
    <row r="39" spans="1:1" x14ac:dyDescent="0.2">
      <c r="A39" t="s">
        <v>800</v>
      </c>
    </row>
    <row r="40" spans="1:1" x14ac:dyDescent="0.2">
      <c r="A40" t="s">
        <v>801</v>
      </c>
    </row>
    <row r="41" spans="1:1" x14ac:dyDescent="0.2">
      <c r="A41" t="s">
        <v>802</v>
      </c>
    </row>
    <row r="42" spans="1:1" x14ac:dyDescent="0.2">
      <c r="A42" t="s">
        <v>803</v>
      </c>
    </row>
    <row r="43" spans="1:1" x14ac:dyDescent="0.2">
      <c r="A43" t="s">
        <v>804</v>
      </c>
    </row>
    <row r="44" spans="1:1" x14ac:dyDescent="0.2">
      <c r="A44" t="s">
        <v>805</v>
      </c>
    </row>
    <row r="45" spans="1:1" x14ac:dyDescent="0.2">
      <c r="A45" t="s">
        <v>806</v>
      </c>
    </row>
    <row r="46" spans="1:1" x14ac:dyDescent="0.2">
      <c r="A46" t="s">
        <v>807</v>
      </c>
    </row>
    <row r="47" spans="1:1" x14ac:dyDescent="0.2">
      <c r="A47" t="s">
        <v>850</v>
      </c>
    </row>
    <row r="48" spans="1:1" x14ac:dyDescent="0.2">
      <c r="A48" t="s">
        <v>851</v>
      </c>
    </row>
    <row r="49" spans="1:1" x14ac:dyDescent="0.2">
      <c r="A49" t="s">
        <v>852</v>
      </c>
    </row>
    <row r="50" spans="1:1" x14ac:dyDescent="0.2">
      <c r="A50" t="s">
        <v>853</v>
      </c>
    </row>
    <row r="51" spans="1:1" x14ac:dyDescent="0.2">
      <c r="A51" t="s">
        <v>808</v>
      </c>
    </row>
    <row r="52" spans="1:1" x14ac:dyDescent="0.2">
      <c r="A52" t="s">
        <v>809</v>
      </c>
    </row>
    <row r="53" spans="1:1" x14ac:dyDescent="0.2">
      <c r="A53" t="s">
        <v>810</v>
      </c>
    </row>
    <row r="54" spans="1:1" x14ac:dyDescent="0.2">
      <c r="A54" t="s">
        <v>811</v>
      </c>
    </row>
    <row r="55" spans="1:1" x14ac:dyDescent="0.2">
      <c r="A55" t="s">
        <v>812</v>
      </c>
    </row>
    <row r="56" spans="1:1" x14ac:dyDescent="0.2">
      <c r="A56" t="s">
        <v>813</v>
      </c>
    </row>
    <row r="57" spans="1:1" x14ac:dyDescent="0.2">
      <c r="A57" t="s">
        <v>814</v>
      </c>
    </row>
    <row r="58" spans="1:1" x14ac:dyDescent="0.2">
      <c r="A58" t="s">
        <v>815</v>
      </c>
    </row>
    <row r="59" spans="1:1" x14ac:dyDescent="0.2">
      <c r="A59" t="s">
        <v>816</v>
      </c>
    </row>
    <row r="60" spans="1:1" x14ac:dyDescent="0.2">
      <c r="A60" s="362" t="s">
        <v>817</v>
      </c>
    </row>
    <row r="61" spans="1:1" x14ac:dyDescent="0.2">
      <c r="A61" t="s">
        <v>818</v>
      </c>
    </row>
    <row r="62" spans="1:1" x14ac:dyDescent="0.2">
      <c r="A62" t="s">
        <v>819</v>
      </c>
    </row>
    <row r="64" spans="1:1" x14ac:dyDescent="0.2">
      <c r="A64" s="362" t="s">
        <v>820</v>
      </c>
    </row>
    <row r="65" spans="1:1" x14ac:dyDescent="0.2">
      <c r="A65" t="s">
        <v>821</v>
      </c>
    </row>
    <row r="66" spans="1:1" x14ac:dyDescent="0.2">
      <c r="A66" t="s">
        <v>822</v>
      </c>
    </row>
    <row r="67" spans="1:1" x14ac:dyDescent="0.2">
      <c r="A67" t="s">
        <v>823</v>
      </c>
    </row>
    <row r="68" spans="1:1" x14ac:dyDescent="0.2">
      <c r="A68" t="s">
        <v>824</v>
      </c>
    </row>
    <row r="69" spans="1:1" x14ac:dyDescent="0.2">
      <c r="A69" t="s">
        <v>825</v>
      </c>
    </row>
    <row r="70" spans="1:1" x14ac:dyDescent="0.2">
      <c r="A70" t="s">
        <v>826</v>
      </c>
    </row>
    <row r="71" spans="1:1" x14ac:dyDescent="0.2">
      <c r="A71" s="362" t="s">
        <v>827</v>
      </c>
    </row>
    <row r="72" spans="1:1" x14ac:dyDescent="0.2">
      <c r="A72" t="s">
        <v>828</v>
      </c>
    </row>
    <row r="73" spans="1:1" x14ac:dyDescent="0.2">
      <c r="A73" t="s">
        <v>829</v>
      </c>
    </row>
    <row r="74" spans="1:1" x14ac:dyDescent="0.2">
      <c r="A74" s="362" t="s">
        <v>830</v>
      </c>
    </row>
    <row r="75" spans="1:1" x14ac:dyDescent="0.2">
      <c r="A75" t="s">
        <v>831</v>
      </c>
    </row>
    <row r="76" spans="1:1" x14ac:dyDescent="0.2">
      <c r="A76" t="s">
        <v>832</v>
      </c>
    </row>
    <row r="77" spans="1:1" x14ac:dyDescent="0.2">
      <c r="A77" s="362" t="s">
        <v>833</v>
      </c>
    </row>
    <row r="78" spans="1:1" x14ac:dyDescent="0.2">
      <c r="A78" t="s">
        <v>834</v>
      </c>
    </row>
    <row r="79" spans="1:1" x14ac:dyDescent="0.2">
      <c r="A79" t="s">
        <v>835</v>
      </c>
    </row>
    <row r="80" spans="1:1" x14ac:dyDescent="0.2">
      <c r="A80" t="s">
        <v>836</v>
      </c>
    </row>
    <row r="81" spans="1:1" x14ac:dyDescent="0.2">
      <c r="A81" t="s">
        <v>837</v>
      </c>
    </row>
    <row r="82" spans="1:1" x14ac:dyDescent="0.2">
      <c r="A82" t="s">
        <v>838</v>
      </c>
    </row>
    <row r="83" spans="1:1" x14ac:dyDescent="0.2">
      <c r="A83" t="s">
        <v>839</v>
      </c>
    </row>
    <row r="84" spans="1:1" x14ac:dyDescent="0.2">
      <c r="A84" t="s">
        <v>840</v>
      </c>
    </row>
    <row r="85" spans="1:1" x14ac:dyDescent="0.2">
      <c r="A85" t="s">
        <v>841</v>
      </c>
    </row>
    <row r="86" spans="1:1" x14ac:dyDescent="0.2">
      <c r="A86" t="s">
        <v>842</v>
      </c>
    </row>
    <row r="87" spans="1:1" x14ac:dyDescent="0.2">
      <c r="A87" s="362" t="s">
        <v>843</v>
      </c>
    </row>
    <row r="88" spans="1:1" x14ac:dyDescent="0.2">
      <c r="A88" t="s">
        <v>844</v>
      </c>
    </row>
    <row r="89" spans="1:1" x14ac:dyDescent="0.2">
      <c r="A89" t="s">
        <v>845</v>
      </c>
    </row>
    <row r="90" spans="1:1" x14ac:dyDescent="0.2">
      <c r="A90" t="s">
        <v>1039</v>
      </c>
    </row>
    <row r="91" spans="1:1" x14ac:dyDescent="0.2">
      <c r="A91" s="362" t="s">
        <v>846</v>
      </c>
    </row>
    <row r="92" spans="1:1" x14ac:dyDescent="0.2">
      <c r="A92" t="s">
        <v>847</v>
      </c>
    </row>
    <row r="93" spans="1:1" x14ac:dyDescent="0.2">
      <c r="A93" t="s">
        <v>1040</v>
      </c>
    </row>
    <row r="94" spans="1:1" x14ac:dyDescent="0.2">
      <c r="A94" t="s">
        <v>1041</v>
      </c>
    </row>
    <row r="95" spans="1:1" x14ac:dyDescent="0.2">
      <c r="A95" t="s">
        <v>848</v>
      </c>
    </row>
    <row r="96" spans="1:1" x14ac:dyDescent="0.2">
      <c r="A96" t="s">
        <v>849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D12"/>
  <sheetViews>
    <sheetView workbookViewId="0">
      <selection activeCell="A7" sqref="A7:D12"/>
    </sheetView>
  </sheetViews>
  <sheetFormatPr baseColWidth="10" defaultRowHeight="12.75" x14ac:dyDescent="0.2"/>
  <cols>
    <col min="1" max="1" width="10.85546875" customWidth="1"/>
    <col min="2" max="2" width="30.42578125" bestFit="1" customWidth="1"/>
    <col min="3" max="4" width="12.7109375" bestFit="1" customWidth="1"/>
  </cols>
  <sheetData>
    <row r="1" spans="1:4" x14ac:dyDescent="0.2">
      <c r="A1" s="362" t="s">
        <v>854</v>
      </c>
    </row>
    <row r="2" spans="1:4" x14ac:dyDescent="0.2">
      <c r="A2" s="362"/>
    </row>
    <row r="3" spans="1:4" x14ac:dyDescent="0.2">
      <c r="A3" s="362" t="s">
        <v>855</v>
      </c>
    </row>
    <row r="4" spans="1:4" x14ac:dyDescent="0.2">
      <c r="A4" s="362"/>
    </row>
    <row r="5" spans="1:4" x14ac:dyDescent="0.2">
      <c r="A5" s="362" t="s">
        <v>856</v>
      </c>
    </row>
    <row r="7" spans="1:4" ht="15" x14ac:dyDescent="0.25">
      <c r="A7" s="364">
        <v>10101</v>
      </c>
      <c r="B7" s="364" t="s">
        <v>273</v>
      </c>
      <c r="C7" s="365">
        <v>43830</v>
      </c>
      <c r="D7" s="365">
        <v>43465</v>
      </c>
    </row>
    <row r="8" spans="1:4" x14ac:dyDescent="0.2">
      <c r="A8" s="15">
        <v>1010101</v>
      </c>
      <c r="B8" s="15" t="s">
        <v>857</v>
      </c>
      <c r="C8" s="84">
        <f>+'BG. 31.12.19'!C10</f>
        <v>3000000</v>
      </c>
      <c r="D8" s="84">
        <v>1860887</v>
      </c>
    </row>
    <row r="9" spans="1:4" x14ac:dyDescent="0.2">
      <c r="A9" s="15">
        <v>1010102</v>
      </c>
      <c r="B9" s="15" t="s">
        <v>649</v>
      </c>
      <c r="C9" s="84">
        <v>0</v>
      </c>
      <c r="D9" s="84">
        <v>115388310</v>
      </c>
    </row>
    <row r="10" spans="1:4" x14ac:dyDescent="0.2">
      <c r="A10" s="15">
        <v>1010103</v>
      </c>
      <c r="B10" s="15" t="s">
        <v>274</v>
      </c>
      <c r="C10" s="84">
        <v>1841903464</v>
      </c>
      <c r="D10" s="84">
        <v>1182067593</v>
      </c>
    </row>
    <row r="11" spans="1:4" x14ac:dyDescent="0.2">
      <c r="A11" s="15">
        <v>1010105</v>
      </c>
      <c r="B11" s="15" t="s">
        <v>1042</v>
      </c>
      <c r="C11" s="84">
        <v>292481782</v>
      </c>
      <c r="D11" s="84"/>
    </row>
    <row r="12" spans="1:4" ht="15" x14ac:dyDescent="0.25">
      <c r="A12" s="15"/>
      <c r="B12" s="366" t="s">
        <v>858</v>
      </c>
      <c r="C12" s="367">
        <f>SUM(C8:C11)</f>
        <v>2137385246</v>
      </c>
      <c r="D12" s="367">
        <f>SUM(D8:D10)</f>
        <v>1299316790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D5"/>
  <sheetViews>
    <sheetView workbookViewId="0">
      <selection activeCell="A3" sqref="A3:D5"/>
    </sheetView>
  </sheetViews>
  <sheetFormatPr baseColWidth="10" defaultRowHeight="12.75" x14ac:dyDescent="0.2"/>
  <cols>
    <col min="2" max="2" width="35.5703125" bestFit="1" customWidth="1"/>
    <col min="3" max="3" width="13.7109375" bestFit="1" customWidth="1"/>
    <col min="4" max="4" width="12.7109375" bestFit="1" customWidth="1"/>
  </cols>
  <sheetData>
    <row r="1" spans="1:4" x14ac:dyDescent="0.2">
      <c r="A1" s="362" t="s">
        <v>859</v>
      </c>
    </row>
    <row r="3" spans="1:4" ht="15" x14ac:dyDescent="0.25">
      <c r="A3" s="364">
        <v>10102</v>
      </c>
      <c r="B3" s="364" t="s">
        <v>363</v>
      </c>
      <c r="C3" s="365">
        <v>43830</v>
      </c>
      <c r="D3" s="365">
        <v>43465</v>
      </c>
    </row>
    <row r="4" spans="1:4" x14ac:dyDescent="0.2">
      <c r="A4" s="15">
        <v>1010201</v>
      </c>
      <c r="B4" s="15" t="s">
        <v>395</v>
      </c>
      <c r="C4" s="84">
        <v>732626909</v>
      </c>
      <c r="D4" s="84">
        <v>508924142</v>
      </c>
    </row>
    <row r="5" spans="1:4" ht="15" x14ac:dyDescent="0.25">
      <c r="A5" s="15"/>
      <c r="B5" s="366" t="s">
        <v>860</v>
      </c>
      <c r="C5" s="367">
        <f>+C4</f>
        <v>732626909</v>
      </c>
      <c r="D5" s="367">
        <f>+D4</f>
        <v>508924142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E43"/>
  <sheetViews>
    <sheetView topLeftCell="A22" workbookViewId="0">
      <selection activeCell="B26" sqref="B26:E43"/>
    </sheetView>
  </sheetViews>
  <sheetFormatPr baseColWidth="10" defaultRowHeight="12.75" x14ac:dyDescent="0.2"/>
  <cols>
    <col min="2" max="2" width="48.42578125" bestFit="1" customWidth="1"/>
    <col min="3" max="3" width="18" customWidth="1"/>
    <col min="4" max="4" width="13.7109375" bestFit="1" customWidth="1"/>
    <col min="5" max="5" width="14.5703125" bestFit="1" customWidth="1"/>
  </cols>
  <sheetData>
    <row r="1" spans="1:4" x14ac:dyDescent="0.2">
      <c r="A1" s="362" t="s">
        <v>861</v>
      </c>
    </row>
    <row r="3" spans="1:4" ht="15" x14ac:dyDescent="0.25">
      <c r="A3" s="364">
        <v>10103</v>
      </c>
      <c r="B3" s="364" t="s">
        <v>365</v>
      </c>
      <c r="C3" s="365">
        <v>43830</v>
      </c>
      <c r="D3" s="365">
        <v>43465</v>
      </c>
    </row>
    <row r="4" spans="1:4" x14ac:dyDescent="0.2">
      <c r="A4" s="15">
        <v>101030101</v>
      </c>
      <c r="B4" s="15" t="s">
        <v>280</v>
      </c>
      <c r="C4" s="84">
        <v>11691688425</v>
      </c>
      <c r="D4" s="84">
        <v>9317175246</v>
      </c>
    </row>
    <row r="5" spans="1:4" x14ac:dyDescent="0.2">
      <c r="A5" s="15" t="s">
        <v>862</v>
      </c>
      <c r="B5" s="15" t="s">
        <v>863</v>
      </c>
      <c r="C5" s="84">
        <v>2788638238</v>
      </c>
      <c r="D5" s="409">
        <v>3417908500</v>
      </c>
    </row>
    <row r="6" spans="1:4" x14ac:dyDescent="0.2">
      <c r="A6" s="15">
        <v>101030102</v>
      </c>
      <c r="B6" s="15" t="s">
        <v>281</v>
      </c>
      <c r="C6" s="84">
        <v>23801541</v>
      </c>
      <c r="D6" s="84">
        <v>25096659</v>
      </c>
    </row>
    <row r="7" spans="1:4" x14ac:dyDescent="0.2">
      <c r="A7" s="15">
        <v>1010311</v>
      </c>
      <c r="B7" s="15" t="s">
        <v>864</v>
      </c>
      <c r="C7" s="84">
        <v>8284900</v>
      </c>
      <c r="D7" s="84">
        <v>8284900</v>
      </c>
    </row>
    <row r="8" spans="1:4" x14ac:dyDescent="0.2">
      <c r="A8" s="15">
        <v>1010312</v>
      </c>
      <c r="B8" s="15" t="s">
        <v>865</v>
      </c>
      <c r="C8" s="84">
        <v>10900648</v>
      </c>
      <c r="D8" s="84">
        <v>68531773</v>
      </c>
    </row>
    <row r="9" spans="1:4" x14ac:dyDescent="0.2">
      <c r="A9" s="15">
        <v>1010321</v>
      </c>
      <c r="B9" s="15" t="s">
        <v>282</v>
      </c>
      <c r="C9" s="84">
        <v>0</v>
      </c>
      <c r="D9" s="84">
        <v>5169346</v>
      </c>
    </row>
    <row r="10" spans="1:4" x14ac:dyDescent="0.2">
      <c r="A10" s="15">
        <v>1010322</v>
      </c>
      <c r="B10" s="15" t="s">
        <v>577</v>
      </c>
      <c r="C10" s="84">
        <v>0</v>
      </c>
      <c r="D10" s="84">
        <v>192183204</v>
      </c>
    </row>
    <row r="11" spans="1:4" x14ac:dyDescent="0.2">
      <c r="A11" s="15">
        <v>1010324</v>
      </c>
      <c r="B11" s="15" t="s">
        <v>364</v>
      </c>
      <c r="C11" s="84">
        <v>3872273722</v>
      </c>
      <c r="D11" s="84">
        <v>3093842670</v>
      </c>
    </row>
    <row r="12" spans="1:4" x14ac:dyDescent="0.2">
      <c r="A12" s="15">
        <v>1010326</v>
      </c>
      <c r="B12" s="15" t="s">
        <v>283</v>
      </c>
      <c r="C12" s="84">
        <v>58396193</v>
      </c>
      <c r="D12" s="84">
        <v>38483500</v>
      </c>
    </row>
    <row r="13" spans="1:4" ht="15" x14ac:dyDescent="0.25">
      <c r="A13" s="366"/>
      <c r="B13" s="366" t="s">
        <v>866</v>
      </c>
      <c r="C13" s="367">
        <f>SUM(C4:C12)</f>
        <v>18453983667</v>
      </c>
      <c r="D13" s="367">
        <f>SUM(D4:D12)</f>
        <v>16166675798</v>
      </c>
    </row>
    <row r="16" spans="1:4" x14ac:dyDescent="0.2">
      <c r="A16" s="362" t="s">
        <v>1044</v>
      </c>
    </row>
    <row r="18" spans="1:5" ht="15" x14ac:dyDescent="0.25">
      <c r="A18" s="364">
        <v>10105</v>
      </c>
      <c r="B18" s="364" t="s">
        <v>365</v>
      </c>
      <c r="C18" s="365">
        <v>43830</v>
      </c>
      <c r="D18" s="365">
        <v>43465</v>
      </c>
    </row>
    <row r="19" spans="1:5" x14ac:dyDescent="0.2">
      <c r="A19" s="15">
        <v>1010501</v>
      </c>
      <c r="B19" s="15" t="s">
        <v>724</v>
      </c>
      <c r="C19" s="84">
        <v>455954953</v>
      </c>
      <c r="D19" s="84">
        <v>0</v>
      </c>
    </row>
    <row r="20" spans="1:5" ht="15" x14ac:dyDescent="0.25">
      <c r="A20" s="366"/>
      <c r="B20" s="366" t="s">
        <v>1043</v>
      </c>
      <c r="C20" s="367">
        <f>SUM(C19)</f>
        <v>455954953</v>
      </c>
      <c r="D20" s="367">
        <f>+D19</f>
        <v>0</v>
      </c>
    </row>
    <row r="24" spans="1:5" x14ac:dyDescent="0.2">
      <c r="A24" s="435" t="s">
        <v>1045</v>
      </c>
      <c r="B24" s="435"/>
      <c r="C24" s="435"/>
      <c r="D24" s="435"/>
      <c r="E24" s="435"/>
    </row>
    <row r="26" spans="1:5" x14ac:dyDescent="0.2">
      <c r="B26" s="368" t="s">
        <v>867</v>
      </c>
      <c r="C26" s="369" t="s">
        <v>868</v>
      </c>
      <c r="D26" s="372" t="s">
        <v>130</v>
      </c>
      <c r="E26" s="372"/>
    </row>
    <row r="27" spans="1:5" x14ac:dyDescent="0.2">
      <c r="B27" s="370"/>
      <c r="C27" s="371"/>
      <c r="D27" s="372" t="s">
        <v>869</v>
      </c>
      <c r="E27" s="372" t="s">
        <v>870</v>
      </c>
    </row>
    <row r="28" spans="1:5" ht="15" x14ac:dyDescent="0.2">
      <c r="B28" s="370" t="s">
        <v>871</v>
      </c>
      <c r="C28" s="373">
        <f>+C4+C5</f>
        <v>14480326663</v>
      </c>
      <c r="D28" s="374"/>
      <c r="E28" s="374"/>
    </row>
    <row r="29" spans="1:5" x14ac:dyDescent="0.2">
      <c r="B29" s="375" t="s">
        <v>872</v>
      </c>
      <c r="C29" s="374">
        <v>0</v>
      </c>
      <c r="D29" s="374"/>
      <c r="E29" s="374"/>
    </row>
    <row r="30" spans="1:5" x14ac:dyDescent="0.2">
      <c r="B30" s="370" t="s">
        <v>873</v>
      </c>
      <c r="C30" s="371">
        <v>0</v>
      </c>
      <c r="D30" s="371">
        <v>0</v>
      </c>
      <c r="E30" s="371">
        <v>0</v>
      </c>
    </row>
    <row r="31" spans="1:5" x14ac:dyDescent="0.2">
      <c r="B31" s="370" t="s">
        <v>874</v>
      </c>
      <c r="C31" s="371">
        <v>0</v>
      </c>
      <c r="D31" s="371">
        <v>0</v>
      </c>
      <c r="E31" s="371">
        <v>0</v>
      </c>
    </row>
    <row r="32" spans="1:5" x14ac:dyDescent="0.2">
      <c r="B32" s="370" t="s">
        <v>875</v>
      </c>
      <c r="C32" s="371">
        <f>+C19</f>
        <v>455954953</v>
      </c>
      <c r="D32" s="371">
        <v>0</v>
      </c>
      <c r="E32" s="371">
        <v>0</v>
      </c>
    </row>
    <row r="33" spans="2:5" x14ac:dyDescent="0.2">
      <c r="B33" s="370" t="s">
        <v>876</v>
      </c>
      <c r="C33" s="371">
        <f>+C32</f>
        <v>455954953</v>
      </c>
      <c r="D33" s="374"/>
      <c r="E33" s="374"/>
    </row>
    <row r="34" spans="2:5" x14ac:dyDescent="0.2">
      <c r="B34" s="370" t="s">
        <v>1046</v>
      </c>
      <c r="C34" s="371">
        <f>+C28+C33</f>
        <v>14936281616</v>
      </c>
      <c r="D34" s="371">
        <v>0</v>
      </c>
      <c r="E34" s="371">
        <v>0</v>
      </c>
    </row>
    <row r="35" spans="2:5" x14ac:dyDescent="0.2">
      <c r="B35" s="370" t="s">
        <v>1047</v>
      </c>
      <c r="C35" s="371">
        <v>0</v>
      </c>
      <c r="D35" s="371">
        <v>0</v>
      </c>
      <c r="E35" s="371">
        <v>0</v>
      </c>
    </row>
    <row r="36" spans="2:5" x14ac:dyDescent="0.2">
      <c r="B36" s="376" t="s">
        <v>1048</v>
      </c>
      <c r="C36" s="377">
        <f>+C34</f>
        <v>14936281616</v>
      </c>
      <c r="D36" s="377">
        <v>0</v>
      </c>
      <c r="E36" s="377">
        <v>0</v>
      </c>
    </row>
    <row r="37" spans="2:5" x14ac:dyDescent="0.2">
      <c r="B37" s="15"/>
      <c r="C37" s="378"/>
      <c r="D37" s="378"/>
      <c r="E37" s="378"/>
    </row>
    <row r="38" spans="2:5" x14ac:dyDescent="0.2">
      <c r="B38" s="375" t="s">
        <v>877</v>
      </c>
      <c r="C38" s="377"/>
      <c r="D38" s="377"/>
      <c r="E38" s="377"/>
    </row>
    <row r="39" spans="2:5" x14ac:dyDescent="0.2">
      <c r="B39" s="375" t="s">
        <v>878</v>
      </c>
      <c r="C39" s="377"/>
      <c r="D39" s="377"/>
      <c r="E39" s="377"/>
    </row>
    <row r="40" spans="2:5" x14ac:dyDescent="0.2">
      <c r="B40" s="370" t="s">
        <v>873</v>
      </c>
      <c r="C40" s="379" t="s">
        <v>879</v>
      </c>
      <c r="D40" s="379"/>
      <c r="E40" s="379"/>
    </row>
    <row r="41" spans="2:5" x14ac:dyDescent="0.2">
      <c r="B41" s="370" t="s">
        <v>874</v>
      </c>
      <c r="C41" s="379" t="s">
        <v>879</v>
      </c>
      <c r="D41" s="379"/>
      <c r="E41" s="379"/>
    </row>
    <row r="42" spans="2:5" x14ac:dyDescent="0.2">
      <c r="B42" s="370" t="s">
        <v>875</v>
      </c>
      <c r="C42" s="379" t="s">
        <v>880</v>
      </c>
      <c r="D42" s="379"/>
      <c r="E42" s="379"/>
    </row>
    <row r="43" spans="2:5" x14ac:dyDescent="0.2">
      <c r="B43" s="15"/>
      <c r="C43" s="378"/>
      <c r="D43" s="378"/>
      <c r="E43" s="378"/>
    </row>
  </sheetData>
  <mergeCells count="1">
    <mergeCell ref="A24:E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D8"/>
  <sheetViews>
    <sheetView workbookViewId="0">
      <selection activeCell="A3" sqref="A3:D8"/>
    </sheetView>
  </sheetViews>
  <sheetFormatPr baseColWidth="10" defaultRowHeight="12.75" x14ac:dyDescent="0.2"/>
  <cols>
    <col min="2" max="2" width="24" bestFit="1" customWidth="1"/>
    <col min="3" max="3" width="13.7109375" bestFit="1" customWidth="1"/>
    <col min="4" max="4" width="13.85546875" bestFit="1" customWidth="1"/>
  </cols>
  <sheetData>
    <row r="1" spans="1:4" x14ac:dyDescent="0.2">
      <c r="A1" s="362" t="s">
        <v>881</v>
      </c>
    </row>
    <row r="3" spans="1:4" ht="15" x14ac:dyDescent="0.25">
      <c r="A3" s="364">
        <v>10110</v>
      </c>
      <c r="B3" s="364" t="s">
        <v>284</v>
      </c>
      <c r="C3" s="365">
        <v>43830</v>
      </c>
      <c r="D3" s="365">
        <v>43465</v>
      </c>
    </row>
    <row r="4" spans="1:4" x14ac:dyDescent="0.2">
      <c r="A4" s="15">
        <v>1011005</v>
      </c>
      <c r="B4" s="15" t="s">
        <v>882</v>
      </c>
      <c r="C4" s="84">
        <v>4465060986</v>
      </c>
      <c r="D4" s="84">
        <v>6984926656</v>
      </c>
    </row>
    <row r="5" spans="1:4" x14ac:dyDescent="0.2">
      <c r="A5" s="15">
        <v>1011006</v>
      </c>
      <c r="B5" s="15" t="s">
        <v>883</v>
      </c>
      <c r="C5" s="84">
        <v>707369951</v>
      </c>
      <c r="D5" s="84">
        <v>707369951</v>
      </c>
    </row>
    <row r="6" spans="1:4" x14ac:dyDescent="0.2">
      <c r="A6" s="15">
        <v>1011007</v>
      </c>
      <c r="B6" s="15" t="s">
        <v>884</v>
      </c>
      <c r="C6" s="84">
        <v>2469517172</v>
      </c>
      <c r="D6" s="84">
        <v>2469517172</v>
      </c>
    </row>
    <row r="7" spans="1:4" x14ac:dyDescent="0.2">
      <c r="A7" s="15">
        <v>1011009</v>
      </c>
      <c r="B7" s="15" t="s">
        <v>885</v>
      </c>
      <c r="C7" s="84">
        <v>2726191404</v>
      </c>
      <c r="D7" s="363">
        <v>1435521433</v>
      </c>
    </row>
    <row r="8" spans="1:4" ht="15" x14ac:dyDescent="0.25">
      <c r="A8" s="366"/>
      <c r="B8" s="366" t="s">
        <v>886</v>
      </c>
      <c r="C8" s="367">
        <f>SUM(C4:C7)</f>
        <v>10368139513</v>
      </c>
      <c r="D8" s="367">
        <f>SUM(D4:D7)</f>
        <v>11597335212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D8"/>
  <sheetViews>
    <sheetView workbookViewId="0">
      <selection activeCell="A3" sqref="A3:D8"/>
    </sheetView>
  </sheetViews>
  <sheetFormatPr baseColWidth="10" defaultRowHeight="12.75" x14ac:dyDescent="0.2"/>
  <cols>
    <col min="2" max="2" width="36.85546875" bestFit="1" customWidth="1"/>
  </cols>
  <sheetData>
    <row r="1" spans="1:4" x14ac:dyDescent="0.2">
      <c r="A1" s="362" t="s">
        <v>887</v>
      </c>
    </row>
    <row r="3" spans="1:4" ht="15" x14ac:dyDescent="0.25">
      <c r="A3" s="364">
        <v>10120</v>
      </c>
      <c r="B3" s="364" t="s">
        <v>286</v>
      </c>
      <c r="C3" s="365">
        <v>43830</v>
      </c>
      <c r="D3" s="365">
        <v>43465</v>
      </c>
    </row>
    <row r="4" spans="1:4" x14ac:dyDescent="0.2">
      <c r="A4" s="15">
        <v>1012002</v>
      </c>
      <c r="B4" s="15" t="s">
        <v>1050</v>
      </c>
      <c r="C4" s="84">
        <v>0</v>
      </c>
      <c r="D4" s="84">
        <v>4421860</v>
      </c>
    </row>
    <row r="5" spans="1:4" x14ac:dyDescent="0.2">
      <c r="A5" s="15">
        <v>1012003</v>
      </c>
      <c r="B5" s="15" t="s">
        <v>287</v>
      </c>
      <c r="C5" s="84">
        <v>17575786</v>
      </c>
      <c r="D5" s="84">
        <v>77625376</v>
      </c>
    </row>
    <row r="6" spans="1:4" x14ac:dyDescent="0.2">
      <c r="A6" s="15">
        <v>1012004</v>
      </c>
      <c r="B6" s="15" t="s">
        <v>888</v>
      </c>
      <c r="C6" s="84">
        <v>80111090</v>
      </c>
      <c r="D6" s="380">
        <v>28037383</v>
      </c>
    </row>
    <row r="7" spans="1:4" x14ac:dyDescent="0.2">
      <c r="A7" s="15">
        <v>1012005</v>
      </c>
      <c r="B7" s="15" t="s">
        <v>951</v>
      </c>
      <c r="C7" s="84">
        <v>386539800</v>
      </c>
      <c r="D7" s="380">
        <v>0</v>
      </c>
    </row>
    <row r="8" spans="1:4" ht="15" x14ac:dyDescent="0.25">
      <c r="A8" s="364"/>
      <c r="B8" s="364" t="s">
        <v>889</v>
      </c>
      <c r="C8" s="381">
        <f>SUM(C4:C7)</f>
        <v>484226676</v>
      </c>
      <c r="D8" s="381">
        <f>SUM(D4:D7)</f>
        <v>110084619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D7"/>
  <sheetViews>
    <sheetView workbookViewId="0">
      <selection activeCell="A5" sqref="A5:D7"/>
    </sheetView>
  </sheetViews>
  <sheetFormatPr baseColWidth="10" defaultRowHeight="12.75" x14ac:dyDescent="0.2"/>
  <cols>
    <col min="2" max="2" width="44.7109375" bestFit="1" customWidth="1"/>
    <col min="3" max="3" width="12.7109375" bestFit="1" customWidth="1"/>
  </cols>
  <sheetData>
    <row r="1" spans="1:4" x14ac:dyDescent="0.2">
      <c r="A1" s="362" t="s">
        <v>890</v>
      </c>
    </row>
    <row r="2" spans="1:4" x14ac:dyDescent="0.2">
      <c r="A2" s="362"/>
    </row>
    <row r="3" spans="1:4" x14ac:dyDescent="0.2">
      <c r="A3" s="362" t="s">
        <v>891</v>
      </c>
    </row>
    <row r="5" spans="1:4" ht="15" x14ac:dyDescent="0.25">
      <c r="A5" s="364">
        <v>10201</v>
      </c>
      <c r="B5" s="364" t="s">
        <v>365</v>
      </c>
      <c r="C5" s="365">
        <v>43830</v>
      </c>
      <c r="D5" s="365">
        <v>43465</v>
      </c>
    </row>
    <row r="6" spans="1:4" x14ac:dyDescent="0.2">
      <c r="A6" s="15">
        <v>1020103</v>
      </c>
      <c r="B6" s="15" t="s">
        <v>892</v>
      </c>
      <c r="C6" s="84">
        <v>0</v>
      </c>
      <c r="D6" s="84">
        <v>51221384</v>
      </c>
    </row>
    <row r="7" spans="1:4" ht="15" x14ac:dyDescent="0.25">
      <c r="A7" s="366"/>
      <c r="B7" s="366" t="s">
        <v>893</v>
      </c>
      <c r="C7" s="367">
        <f>+C6</f>
        <v>0</v>
      </c>
      <c r="D7" s="367">
        <f>+D6</f>
        <v>51221384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D6"/>
  <sheetViews>
    <sheetView workbookViewId="0">
      <selection activeCell="A3" sqref="A3:D6"/>
    </sheetView>
  </sheetViews>
  <sheetFormatPr baseColWidth="10" defaultRowHeight="12.75" x14ac:dyDescent="0.2"/>
  <cols>
    <col min="2" max="2" width="33.28515625" bestFit="1" customWidth="1"/>
    <col min="3" max="3" width="12.7109375" bestFit="1" customWidth="1"/>
    <col min="4" max="4" width="11.7109375" bestFit="1" customWidth="1"/>
  </cols>
  <sheetData>
    <row r="1" spans="1:4" x14ac:dyDescent="0.2">
      <c r="A1" s="362" t="s">
        <v>894</v>
      </c>
    </row>
    <row r="3" spans="1:4" ht="15" x14ac:dyDescent="0.25">
      <c r="A3" s="366">
        <v>102011</v>
      </c>
      <c r="B3" s="366" t="s">
        <v>543</v>
      </c>
      <c r="C3" s="382">
        <v>43830</v>
      </c>
      <c r="D3" s="382">
        <v>43465</v>
      </c>
    </row>
    <row r="4" spans="1:4" x14ac:dyDescent="0.2">
      <c r="A4" s="15">
        <v>10201101</v>
      </c>
      <c r="B4" s="15" t="s">
        <v>545</v>
      </c>
      <c r="C4" s="84">
        <v>289409736</v>
      </c>
      <c r="D4" s="84">
        <v>226438013</v>
      </c>
    </row>
    <row r="5" spans="1:4" x14ac:dyDescent="0.2">
      <c r="A5" s="15">
        <v>10201102</v>
      </c>
      <c r="B5" s="15" t="s">
        <v>895</v>
      </c>
      <c r="C5" s="84">
        <v>-215147499</v>
      </c>
      <c r="D5" s="84">
        <v>-178505520</v>
      </c>
    </row>
    <row r="6" spans="1:4" ht="15" x14ac:dyDescent="0.25">
      <c r="A6" s="366"/>
      <c r="B6" s="366" t="s">
        <v>896</v>
      </c>
      <c r="C6" s="367">
        <f>SUM(C4:C5)</f>
        <v>74262237</v>
      </c>
      <c r="D6" s="367">
        <f>SUM(D4:D5)</f>
        <v>47932493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D5"/>
  <sheetViews>
    <sheetView workbookViewId="0">
      <selection activeCell="A3" sqref="A3:D5"/>
    </sheetView>
  </sheetViews>
  <sheetFormatPr baseColWidth="10" defaultRowHeight="12.75" x14ac:dyDescent="0.2"/>
  <cols>
    <col min="2" max="2" width="47.7109375" bestFit="1" customWidth="1"/>
    <col min="3" max="4" width="12.7109375" bestFit="1" customWidth="1"/>
  </cols>
  <sheetData>
    <row r="1" spans="1:4" x14ac:dyDescent="0.2">
      <c r="A1" s="362" t="s">
        <v>897</v>
      </c>
    </row>
    <row r="3" spans="1:4" ht="15" x14ac:dyDescent="0.25">
      <c r="A3" s="364">
        <v>10203</v>
      </c>
      <c r="B3" s="364" t="s">
        <v>414</v>
      </c>
      <c r="C3" s="365">
        <v>43830</v>
      </c>
      <c r="D3" s="365">
        <v>43465</v>
      </c>
    </row>
    <row r="4" spans="1:4" x14ac:dyDescent="0.2">
      <c r="A4" s="15">
        <v>1020301</v>
      </c>
      <c r="B4" s="15" t="s">
        <v>585</v>
      </c>
      <c r="C4" s="84">
        <v>1250000000</v>
      </c>
      <c r="D4" s="84">
        <v>1183190263</v>
      </c>
    </row>
    <row r="5" spans="1:4" ht="15" x14ac:dyDescent="0.25">
      <c r="A5" s="366"/>
      <c r="B5" s="366" t="s">
        <v>860</v>
      </c>
      <c r="C5" s="367">
        <v>1250000000</v>
      </c>
      <c r="D5" s="367">
        <f>+D4</f>
        <v>1183190263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C15"/>
  <sheetViews>
    <sheetView workbookViewId="0">
      <selection activeCell="A3" sqref="A3:C15"/>
    </sheetView>
  </sheetViews>
  <sheetFormatPr baseColWidth="10" defaultRowHeight="12.75" x14ac:dyDescent="0.2"/>
  <cols>
    <col min="1" max="1" width="30" bestFit="1" customWidth="1"/>
    <col min="2" max="2" width="13.28515625" bestFit="1" customWidth="1"/>
    <col min="3" max="3" width="12.7109375" bestFit="1" customWidth="1"/>
  </cols>
  <sheetData>
    <row r="1" spans="1:3" x14ac:dyDescent="0.2">
      <c r="A1" s="362" t="s">
        <v>898</v>
      </c>
    </row>
    <row r="3" spans="1:3" ht="15" x14ac:dyDescent="0.25">
      <c r="A3" s="364" t="s">
        <v>60</v>
      </c>
      <c r="B3" s="365">
        <v>43830</v>
      </c>
      <c r="C3" s="365">
        <v>43465</v>
      </c>
    </row>
    <row r="4" spans="1:3" x14ac:dyDescent="0.2">
      <c r="A4" s="15" t="s">
        <v>253</v>
      </c>
      <c r="B4" s="84">
        <v>5112654</v>
      </c>
      <c r="C4" s="383">
        <v>5112654</v>
      </c>
    </row>
    <row r="5" spans="1:3" x14ac:dyDescent="0.2">
      <c r="A5" s="15" t="s">
        <v>254</v>
      </c>
      <c r="B5" s="84">
        <v>170620672</v>
      </c>
      <c r="C5" s="84">
        <v>169610976</v>
      </c>
    </row>
    <row r="6" spans="1:3" x14ac:dyDescent="0.2">
      <c r="A6" s="15" t="s">
        <v>255</v>
      </c>
      <c r="B6" s="84">
        <v>492493875</v>
      </c>
      <c r="C6" s="84">
        <v>489207996</v>
      </c>
    </row>
    <row r="7" spans="1:3" x14ac:dyDescent="0.2">
      <c r="A7" s="15" t="s">
        <v>899</v>
      </c>
      <c r="B7" s="84">
        <v>141245044</v>
      </c>
      <c r="C7" s="84">
        <v>63708709</v>
      </c>
    </row>
    <row r="8" spans="1:3" x14ac:dyDescent="0.2">
      <c r="A8" s="15" t="s">
        <v>900</v>
      </c>
      <c r="B8" s="84">
        <v>603808619</v>
      </c>
      <c r="C8" s="84">
        <v>564645551</v>
      </c>
    </row>
    <row r="9" spans="1:3" x14ac:dyDescent="0.2">
      <c r="A9" s="15" t="s">
        <v>256</v>
      </c>
      <c r="B9" s="84">
        <f>728610971+166330092+350916008+323335555+1147035477</f>
        <v>2716228103</v>
      </c>
      <c r="C9" s="84">
        <v>1055232891</v>
      </c>
    </row>
    <row r="10" spans="1:3" x14ac:dyDescent="0.2">
      <c r="A10" s="15" t="s">
        <v>257</v>
      </c>
      <c r="B10" s="84">
        <v>2296389892</v>
      </c>
      <c r="C10" s="84">
        <v>2267503546</v>
      </c>
    </row>
    <row r="11" spans="1:3" x14ac:dyDescent="0.2">
      <c r="A11" s="15" t="s">
        <v>901</v>
      </c>
      <c r="B11" s="84">
        <v>457806525</v>
      </c>
      <c r="C11" s="84">
        <v>435877817</v>
      </c>
    </row>
    <row r="12" spans="1:3" x14ac:dyDescent="0.2">
      <c r="A12" s="15" t="s">
        <v>259</v>
      </c>
      <c r="B12" s="84">
        <v>71496081</v>
      </c>
      <c r="C12" s="84">
        <v>68435512</v>
      </c>
    </row>
    <row r="13" spans="1:3" x14ac:dyDescent="0.2">
      <c r="A13" s="15" t="s">
        <v>718</v>
      </c>
      <c r="B13" s="84">
        <f>183105395+1059145561</f>
        <v>1242250956</v>
      </c>
      <c r="C13" s="84">
        <v>451157682</v>
      </c>
    </row>
    <row r="14" spans="1:3" x14ac:dyDescent="0.2">
      <c r="A14" s="15" t="s">
        <v>902</v>
      </c>
      <c r="B14" s="84">
        <v>-2699486469</v>
      </c>
      <c r="C14" s="15">
        <v>-2118367753</v>
      </c>
    </row>
    <row r="15" spans="1:3" ht="15" x14ac:dyDescent="0.25">
      <c r="A15" s="366" t="s">
        <v>903</v>
      </c>
      <c r="B15" s="367">
        <f>SUM(B4:B14)</f>
        <v>5497965952</v>
      </c>
      <c r="C15" s="367">
        <f>SUM(C4:C14)</f>
        <v>3452125581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D10"/>
  <sheetViews>
    <sheetView workbookViewId="0">
      <selection activeCell="A3" sqref="A3"/>
    </sheetView>
  </sheetViews>
  <sheetFormatPr baseColWidth="10" defaultRowHeight="12.75" x14ac:dyDescent="0.2"/>
  <cols>
    <col min="2" max="2" width="35" bestFit="1" customWidth="1"/>
    <col min="3" max="4" width="12.7109375" bestFit="1" customWidth="1"/>
  </cols>
  <sheetData>
    <row r="1" spans="1:4" ht="15.75" x14ac:dyDescent="0.25">
      <c r="A1" s="384" t="s">
        <v>904</v>
      </c>
    </row>
    <row r="3" spans="1:4" x14ac:dyDescent="0.2">
      <c r="A3" s="362" t="s">
        <v>905</v>
      </c>
    </row>
    <row r="5" spans="1:4" ht="15" x14ac:dyDescent="0.25">
      <c r="A5" s="364">
        <v>2010101</v>
      </c>
      <c r="B5" s="364" t="s">
        <v>309</v>
      </c>
      <c r="C5" s="365">
        <v>43830</v>
      </c>
      <c r="D5" s="365">
        <v>43465</v>
      </c>
    </row>
    <row r="6" spans="1:4" x14ac:dyDescent="0.2">
      <c r="A6" s="15">
        <v>201010101</v>
      </c>
      <c r="B6" s="15" t="s">
        <v>906</v>
      </c>
      <c r="C6" s="84">
        <v>2999992894</v>
      </c>
      <c r="D6" s="84">
        <v>3356152979</v>
      </c>
    </row>
    <row r="7" spans="1:4" x14ac:dyDescent="0.2">
      <c r="A7" s="15">
        <v>201010109</v>
      </c>
      <c r="B7" s="15" t="s">
        <v>907</v>
      </c>
      <c r="C7" s="84">
        <v>1002235447</v>
      </c>
      <c r="D7" s="84">
        <v>939853362</v>
      </c>
    </row>
    <row r="8" spans="1:4" x14ac:dyDescent="0.2">
      <c r="A8" s="15">
        <v>201010102</v>
      </c>
      <c r="B8" s="15" t="s">
        <v>908</v>
      </c>
      <c r="C8" s="84">
        <v>354927625</v>
      </c>
      <c r="D8" s="84">
        <v>955984024</v>
      </c>
    </row>
    <row r="9" spans="1:4" x14ac:dyDescent="0.2">
      <c r="A9" s="15">
        <v>201010106</v>
      </c>
      <c r="B9" s="15" t="s">
        <v>909</v>
      </c>
      <c r="C9" s="84">
        <v>1386099</v>
      </c>
      <c r="D9" s="84">
        <v>6561714</v>
      </c>
    </row>
    <row r="10" spans="1:4" ht="15" x14ac:dyDescent="0.25">
      <c r="A10" s="364"/>
      <c r="B10" s="364" t="s">
        <v>910</v>
      </c>
      <c r="C10" s="381">
        <f>SUM(C6:C9)</f>
        <v>4358542065</v>
      </c>
      <c r="D10" s="381">
        <f>SUM(D6:D9)</f>
        <v>5258552079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D11"/>
  <sheetViews>
    <sheetView workbookViewId="0">
      <selection activeCell="A2" sqref="A2"/>
    </sheetView>
  </sheetViews>
  <sheetFormatPr baseColWidth="10" defaultRowHeight="12.75" x14ac:dyDescent="0.2"/>
  <cols>
    <col min="2" max="2" width="37.7109375" bestFit="1" customWidth="1"/>
    <col min="3" max="3" width="13.85546875" bestFit="1" customWidth="1"/>
    <col min="4" max="4" width="12.7109375" bestFit="1" customWidth="1"/>
  </cols>
  <sheetData>
    <row r="1" spans="1:4" x14ac:dyDescent="0.2">
      <c r="A1" s="362" t="s">
        <v>1072</v>
      </c>
    </row>
    <row r="3" spans="1:4" ht="15" x14ac:dyDescent="0.25">
      <c r="A3" s="364">
        <v>20110</v>
      </c>
      <c r="B3" s="364" t="s">
        <v>311</v>
      </c>
      <c r="C3" s="365">
        <v>43830</v>
      </c>
      <c r="D3" s="365">
        <v>43465</v>
      </c>
    </row>
    <row r="4" spans="1:4" x14ac:dyDescent="0.2">
      <c r="A4" s="15">
        <v>2011001</v>
      </c>
      <c r="B4" s="15" t="s">
        <v>911</v>
      </c>
      <c r="C4" s="412">
        <v>76570831</v>
      </c>
      <c r="D4" s="84">
        <v>0</v>
      </c>
    </row>
    <row r="5" spans="1:4" x14ac:dyDescent="0.2">
      <c r="A5" s="15">
        <v>2011005</v>
      </c>
      <c r="B5" s="15" t="s">
        <v>312</v>
      </c>
      <c r="C5" s="84">
        <v>16862300</v>
      </c>
      <c r="D5" s="84">
        <v>8322578</v>
      </c>
    </row>
    <row r="6" spans="1:4" x14ac:dyDescent="0.2">
      <c r="A6" s="15">
        <v>2011006</v>
      </c>
      <c r="B6" s="15" t="s">
        <v>368</v>
      </c>
      <c r="C6" s="84">
        <v>49382662</v>
      </c>
      <c r="D6" s="84">
        <v>27777750</v>
      </c>
    </row>
    <row r="7" spans="1:4" x14ac:dyDescent="0.2">
      <c r="A7" s="15">
        <v>2011007</v>
      </c>
      <c r="B7" s="15" t="s">
        <v>703</v>
      </c>
      <c r="C7" s="84">
        <v>142917</v>
      </c>
      <c r="D7" s="84">
        <v>0</v>
      </c>
    </row>
    <row r="8" spans="1:4" x14ac:dyDescent="0.2">
      <c r="A8" s="15">
        <v>2011008</v>
      </c>
      <c r="B8" s="15" t="s">
        <v>956</v>
      </c>
      <c r="C8" s="84">
        <v>20540631</v>
      </c>
      <c r="D8" s="84">
        <v>0</v>
      </c>
    </row>
    <row r="9" spans="1:4" x14ac:dyDescent="0.2">
      <c r="A9" s="15">
        <v>2011009</v>
      </c>
      <c r="B9" s="15" t="s">
        <v>313</v>
      </c>
      <c r="C9" s="84">
        <v>160863889</v>
      </c>
      <c r="D9" s="84">
        <v>248218838</v>
      </c>
    </row>
    <row r="10" spans="1:4" x14ac:dyDescent="0.2">
      <c r="A10" s="15">
        <v>2011011</v>
      </c>
      <c r="B10" s="15" t="s">
        <v>958</v>
      </c>
      <c r="C10" s="387">
        <v>684076</v>
      </c>
      <c r="D10" s="84">
        <v>0</v>
      </c>
    </row>
    <row r="11" spans="1:4" ht="15" x14ac:dyDescent="0.25">
      <c r="A11" s="366"/>
      <c r="B11" s="366" t="s">
        <v>912</v>
      </c>
      <c r="C11" s="367">
        <f>SUM(C4:C10)</f>
        <v>325047306</v>
      </c>
      <c r="D11" s="367">
        <f>SUM(D4:D10)</f>
        <v>284319166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D9"/>
  <sheetViews>
    <sheetView workbookViewId="0">
      <selection activeCell="A2" sqref="A2"/>
    </sheetView>
  </sheetViews>
  <sheetFormatPr baseColWidth="10" defaultRowHeight="12.75" x14ac:dyDescent="0.2"/>
  <cols>
    <col min="2" max="2" width="34.5703125" bestFit="1" customWidth="1"/>
    <col min="3" max="4" width="13.7109375" bestFit="1" customWidth="1"/>
  </cols>
  <sheetData>
    <row r="1" spans="1:4" ht="15.75" x14ac:dyDescent="0.2">
      <c r="A1" s="389" t="s">
        <v>1073</v>
      </c>
    </row>
    <row r="2" spans="1:4" ht="15.75" x14ac:dyDescent="0.2">
      <c r="A2" s="388"/>
    </row>
    <row r="3" spans="1:4" ht="15" x14ac:dyDescent="0.25">
      <c r="A3" s="364">
        <v>20120</v>
      </c>
      <c r="B3" s="364" t="s">
        <v>314</v>
      </c>
      <c r="C3" s="365">
        <v>43830</v>
      </c>
      <c r="D3" s="365">
        <v>43465</v>
      </c>
    </row>
    <row r="4" spans="1:4" ht="15" x14ac:dyDescent="0.25">
      <c r="A4" s="386">
        <v>2012002</v>
      </c>
      <c r="B4" s="385" t="s">
        <v>913</v>
      </c>
      <c r="C4" s="84">
        <v>8403135</v>
      </c>
      <c r="D4" s="84">
        <v>0</v>
      </c>
    </row>
    <row r="5" spans="1:4" ht="15" x14ac:dyDescent="0.25">
      <c r="A5" s="386">
        <v>2012003</v>
      </c>
      <c r="B5" s="385" t="s">
        <v>728</v>
      </c>
      <c r="C5" s="84">
        <v>6500000</v>
      </c>
      <c r="D5" s="84">
        <v>0</v>
      </c>
    </row>
    <row r="6" spans="1:4" ht="15" x14ac:dyDescent="0.25">
      <c r="A6" s="386">
        <v>2012004</v>
      </c>
      <c r="B6" s="385" t="s">
        <v>1051</v>
      </c>
      <c r="C6" s="84">
        <v>0</v>
      </c>
      <c r="D6" s="84">
        <v>1490280</v>
      </c>
    </row>
    <row r="7" spans="1:4" ht="15" x14ac:dyDescent="0.25">
      <c r="A7" s="386">
        <v>2012007</v>
      </c>
      <c r="B7" s="385" t="s">
        <v>651</v>
      </c>
      <c r="C7" s="84">
        <v>0</v>
      </c>
      <c r="D7" s="84">
        <v>37061</v>
      </c>
    </row>
    <row r="8" spans="1:4" x14ac:dyDescent="0.2">
      <c r="A8" s="15">
        <v>2012009</v>
      </c>
      <c r="B8" s="15" t="s">
        <v>315</v>
      </c>
      <c r="C8" s="84">
        <v>14133669472</v>
      </c>
      <c r="D8" s="84">
        <v>13258577930</v>
      </c>
    </row>
    <row r="9" spans="1:4" ht="15" x14ac:dyDescent="0.25">
      <c r="A9" s="366"/>
      <c r="B9" s="366" t="s">
        <v>914</v>
      </c>
      <c r="C9" s="367">
        <f>SUM(C4:C8)</f>
        <v>14148572607</v>
      </c>
      <c r="D9" s="367">
        <f>SUM(D5:D8)</f>
        <v>13260105271</v>
      </c>
    </row>
  </sheetData>
  <pageMargins left="0.7" right="0.7" top="0.75" bottom="0.75" header="0.3" footer="0.3"/>
  <pageSetup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D8"/>
  <sheetViews>
    <sheetView workbookViewId="0">
      <selection activeCell="A4" sqref="A4"/>
    </sheetView>
  </sheetViews>
  <sheetFormatPr baseColWidth="10" defaultRowHeight="12.75" x14ac:dyDescent="0.2"/>
  <cols>
    <col min="2" max="2" width="33.7109375" bestFit="1" customWidth="1"/>
    <col min="3" max="3" width="11.140625" bestFit="1" customWidth="1"/>
    <col min="4" max="4" width="13.7109375" bestFit="1" customWidth="1"/>
  </cols>
  <sheetData>
    <row r="1" spans="1:4" ht="15.75" x14ac:dyDescent="0.2">
      <c r="A1" s="397" t="s">
        <v>915</v>
      </c>
      <c r="B1" s="390"/>
      <c r="C1" s="390"/>
      <c r="D1" s="390"/>
    </row>
    <row r="2" spans="1:4" ht="15.75" x14ac:dyDescent="0.2">
      <c r="A2" s="397"/>
      <c r="B2" s="390"/>
      <c r="C2" s="390"/>
      <c r="D2" s="390"/>
    </row>
    <row r="3" spans="1:4" ht="15.75" x14ac:dyDescent="0.25">
      <c r="A3" s="393" t="s">
        <v>1074</v>
      </c>
      <c r="B3" s="390"/>
      <c r="C3" s="390"/>
      <c r="D3" s="390"/>
    </row>
    <row r="5" spans="1:4" ht="15" x14ac:dyDescent="0.25">
      <c r="A5" s="394">
        <v>20202</v>
      </c>
      <c r="B5" s="394" t="s">
        <v>314</v>
      </c>
      <c r="C5" s="396">
        <v>43830</v>
      </c>
      <c r="D5" s="396">
        <v>43465</v>
      </c>
    </row>
    <row r="6" spans="1:4" x14ac:dyDescent="0.2">
      <c r="A6" s="391">
        <v>2020203</v>
      </c>
      <c r="B6" s="391" t="s">
        <v>916</v>
      </c>
      <c r="C6" s="392">
        <v>645179777</v>
      </c>
      <c r="D6" s="391">
        <v>0</v>
      </c>
    </row>
    <row r="7" spans="1:4" x14ac:dyDescent="0.2">
      <c r="A7" s="391">
        <v>2020205</v>
      </c>
      <c r="B7" s="391" t="s">
        <v>728</v>
      </c>
      <c r="C7" s="392">
        <v>12403135</v>
      </c>
      <c r="D7" s="392">
        <v>0</v>
      </c>
    </row>
    <row r="8" spans="1:4" ht="15" x14ac:dyDescent="0.25">
      <c r="A8" s="394"/>
      <c r="B8" s="394" t="s">
        <v>914</v>
      </c>
      <c r="C8" s="395">
        <f>SUM(C6:C7)</f>
        <v>657582912</v>
      </c>
      <c r="D8" s="395">
        <f>SUM(D6:D7)</f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D13"/>
  <sheetViews>
    <sheetView workbookViewId="0">
      <selection activeCell="A3" sqref="A3:D13"/>
    </sheetView>
  </sheetViews>
  <sheetFormatPr baseColWidth="10" defaultRowHeight="12.75" x14ac:dyDescent="0.2"/>
  <cols>
    <col min="2" max="2" width="31.7109375" bestFit="1" customWidth="1"/>
    <col min="3" max="4" width="13.7109375" bestFit="1" customWidth="1"/>
  </cols>
  <sheetData>
    <row r="1" spans="1:4" x14ac:dyDescent="0.2">
      <c r="A1" s="398" t="s">
        <v>917</v>
      </c>
      <c r="B1" s="390"/>
      <c r="C1" s="390"/>
      <c r="D1" s="390"/>
    </row>
    <row r="3" spans="1:4" ht="15" x14ac:dyDescent="0.25">
      <c r="A3" s="399">
        <v>301</v>
      </c>
      <c r="B3" s="399" t="s">
        <v>316</v>
      </c>
      <c r="C3" s="400">
        <v>43830</v>
      </c>
      <c r="D3" s="400">
        <v>43465</v>
      </c>
    </row>
    <row r="4" spans="1:4" x14ac:dyDescent="0.2">
      <c r="A4" s="391">
        <v>30101</v>
      </c>
      <c r="B4" s="391" t="s">
        <v>317</v>
      </c>
      <c r="C4" s="392">
        <v>15000000000</v>
      </c>
      <c r="D4" s="392">
        <v>10000000000</v>
      </c>
    </row>
    <row r="5" spans="1:4" x14ac:dyDescent="0.2">
      <c r="A5" s="391">
        <v>30102</v>
      </c>
      <c r="B5" s="391" t="s">
        <v>732</v>
      </c>
      <c r="C5" s="392">
        <v>-2700000000</v>
      </c>
      <c r="D5" s="392">
        <v>0</v>
      </c>
    </row>
    <row r="6" spans="1:4" x14ac:dyDescent="0.2">
      <c r="A6" s="391">
        <v>302</v>
      </c>
      <c r="B6" s="391" t="s">
        <v>318</v>
      </c>
      <c r="C6" s="391"/>
      <c r="D6" s="391"/>
    </row>
    <row r="7" spans="1:4" x14ac:dyDescent="0.2">
      <c r="A7" s="391">
        <v>30201</v>
      </c>
      <c r="B7" s="391" t="s">
        <v>319</v>
      </c>
      <c r="C7" s="392">
        <v>1391426182</v>
      </c>
      <c r="D7" s="392">
        <v>1241762542</v>
      </c>
    </row>
    <row r="8" spans="1:4" x14ac:dyDescent="0.2">
      <c r="A8" s="391">
        <v>30203</v>
      </c>
      <c r="B8" s="391" t="s">
        <v>320</v>
      </c>
      <c r="C8" s="392">
        <v>907457467</v>
      </c>
      <c r="D8" s="392">
        <v>812045230</v>
      </c>
    </row>
    <row r="9" spans="1:4" x14ac:dyDescent="0.2">
      <c r="A9" s="391">
        <v>30204</v>
      </c>
      <c r="B9" s="391" t="s">
        <v>974</v>
      </c>
      <c r="C9" s="392">
        <v>2522307445</v>
      </c>
      <c r="D9" s="392">
        <v>0</v>
      </c>
    </row>
    <row r="10" spans="1:4" x14ac:dyDescent="0.2">
      <c r="A10" s="391">
        <v>303</v>
      </c>
      <c r="B10" s="391" t="s">
        <v>369</v>
      </c>
      <c r="C10" s="391"/>
      <c r="D10" s="391"/>
    </row>
    <row r="11" spans="1:4" x14ac:dyDescent="0.2">
      <c r="A11" s="391">
        <v>30301</v>
      </c>
      <c r="B11" s="391" t="s">
        <v>918</v>
      </c>
      <c r="C11" s="392">
        <v>0</v>
      </c>
      <c r="D11" s="392">
        <v>1509168918</v>
      </c>
    </row>
    <row r="12" spans="1:4" x14ac:dyDescent="0.2">
      <c r="A12" s="391">
        <v>30302</v>
      </c>
      <c r="B12" s="391" t="s">
        <v>919</v>
      </c>
      <c r="C12" s="392">
        <f>+'BG. 31.12.19'!C140</f>
        <v>2843609169</v>
      </c>
      <c r="D12" s="392">
        <f>+'ESTADO RESULTADOS'!D31</f>
        <v>2050553076</v>
      </c>
    </row>
    <row r="13" spans="1:4" ht="15" x14ac:dyDescent="0.25">
      <c r="A13" s="394"/>
      <c r="B13" s="394" t="s">
        <v>920</v>
      </c>
      <c r="C13" s="395">
        <f>SUM(C4:C12)</f>
        <v>19964800263</v>
      </c>
      <c r="D13" s="395">
        <f>SUM(D4:D12)</f>
        <v>15613529766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D17"/>
  <sheetViews>
    <sheetView workbookViewId="0">
      <selection activeCell="A5" sqref="A5:D17"/>
    </sheetView>
  </sheetViews>
  <sheetFormatPr baseColWidth="10" defaultRowHeight="12.75" x14ac:dyDescent="0.2"/>
  <cols>
    <col min="2" max="2" width="39.85546875" bestFit="1" customWidth="1"/>
    <col min="3" max="3" width="13.7109375" bestFit="1" customWidth="1"/>
    <col min="4" max="4" width="15.42578125" bestFit="1" customWidth="1"/>
  </cols>
  <sheetData>
    <row r="1" spans="1:4" x14ac:dyDescent="0.2">
      <c r="A1" s="398" t="s">
        <v>921</v>
      </c>
      <c r="B1" s="390"/>
      <c r="C1" s="390"/>
      <c r="D1" s="390"/>
    </row>
    <row r="2" spans="1:4" x14ac:dyDescent="0.2">
      <c r="A2" s="398" t="s">
        <v>219</v>
      </c>
      <c r="B2" s="390"/>
      <c r="C2" s="390"/>
      <c r="D2" s="390"/>
    </row>
    <row r="3" spans="1:4" x14ac:dyDescent="0.2">
      <c r="A3" s="398" t="s">
        <v>922</v>
      </c>
      <c r="B3" s="390"/>
      <c r="C3" s="390"/>
      <c r="D3" s="390"/>
    </row>
    <row r="5" spans="1:4" ht="15" x14ac:dyDescent="0.25">
      <c r="A5" s="399">
        <v>4</v>
      </c>
      <c r="B5" s="399" t="s">
        <v>321</v>
      </c>
      <c r="C5" s="400">
        <v>43830</v>
      </c>
      <c r="D5" s="400">
        <v>43465</v>
      </c>
    </row>
    <row r="6" spans="1:4" x14ac:dyDescent="0.2">
      <c r="A6" s="391">
        <v>402</v>
      </c>
      <c r="B6" s="391" t="s">
        <v>322</v>
      </c>
      <c r="C6" s="391"/>
      <c r="D6" s="391"/>
    </row>
    <row r="7" spans="1:4" x14ac:dyDescent="0.2">
      <c r="A7" s="391">
        <v>40201</v>
      </c>
      <c r="B7" s="391" t="s">
        <v>323</v>
      </c>
      <c r="C7" s="392">
        <f>64883313784+5630616096</f>
        <v>70513929880</v>
      </c>
      <c r="D7" s="392">
        <v>82810678761</v>
      </c>
    </row>
    <row r="8" spans="1:4" x14ac:dyDescent="0.2">
      <c r="A8" s="391">
        <v>40202</v>
      </c>
      <c r="B8" s="391" t="s">
        <v>324</v>
      </c>
      <c r="C8" s="392">
        <f>+'BG. 31.12.19'!C146</f>
        <v>387520390</v>
      </c>
      <c r="D8" s="392">
        <v>427063385</v>
      </c>
    </row>
    <row r="9" spans="1:4" x14ac:dyDescent="0.2">
      <c r="A9" s="391">
        <v>40203</v>
      </c>
      <c r="B9" s="391" t="s">
        <v>325</v>
      </c>
      <c r="C9" s="392">
        <f>+'BG. 31.12.19'!C147</f>
        <v>947064937</v>
      </c>
      <c r="D9" s="392">
        <v>1551918266</v>
      </c>
    </row>
    <row r="10" spans="1:4" x14ac:dyDescent="0.2">
      <c r="A10" s="391">
        <v>40204</v>
      </c>
      <c r="B10" s="391" t="s">
        <v>925</v>
      </c>
      <c r="C10" s="392">
        <v>0</v>
      </c>
      <c r="D10" s="392">
        <v>29818182</v>
      </c>
    </row>
    <row r="11" spans="1:4" x14ac:dyDescent="0.2">
      <c r="A11" s="391">
        <v>4020501</v>
      </c>
      <c r="B11" s="391" t="s">
        <v>926</v>
      </c>
      <c r="C11" s="392">
        <v>0</v>
      </c>
      <c r="D11" s="392">
        <v>503365243</v>
      </c>
    </row>
    <row r="12" spans="1:4" x14ac:dyDescent="0.2">
      <c r="A12" s="391">
        <v>4020502</v>
      </c>
      <c r="B12" s="391" t="s">
        <v>927</v>
      </c>
      <c r="C12" s="392">
        <v>0</v>
      </c>
      <c r="D12" s="392">
        <v>428793129</v>
      </c>
    </row>
    <row r="13" spans="1:4" x14ac:dyDescent="0.2">
      <c r="A13" s="391">
        <v>40206</v>
      </c>
      <c r="B13" s="391" t="s">
        <v>1052</v>
      </c>
      <c r="C13" s="392">
        <v>1952617403</v>
      </c>
      <c r="D13" s="392">
        <v>0</v>
      </c>
    </row>
    <row r="14" spans="1:4" x14ac:dyDescent="0.2">
      <c r="A14" s="391">
        <v>40299</v>
      </c>
      <c r="B14" s="391" t="s">
        <v>642</v>
      </c>
      <c r="C14" s="392">
        <v>-1292568105</v>
      </c>
      <c r="D14" s="401">
        <v>-458881406</v>
      </c>
    </row>
    <row r="15" spans="1:4" ht="15" x14ac:dyDescent="0.25">
      <c r="A15" s="394"/>
      <c r="B15" s="394" t="s">
        <v>923</v>
      </c>
      <c r="C15" s="395">
        <f>SUM(C7:C14)</f>
        <v>72508564505</v>
      </c>
      <c r="D15" s="395">
        <f>SUM(D7:D14)</f>
        <v>85292755560</v>
      </c>
    </row>
    <row r="16" spans="1:4" x14ac:dyDescent="0.2">
      <c r="A16" s="391">
        <v>410</v>
      </c>
      <c r="B16" s="391" t="s">
        <v>326</v>
      </c>
      <c r="C16" s="392">
        <v>2140142979</v>
      </c>
      <c r="D16" s="392">
        <v>1740641333</v>
      </c>
    </row>
    <row r="17" spans="1:4" ht="15" x14ac:dyDescent="0.25">
      <c r="A17" s="394"/>
      <c r="B17" s="394" t="s">
        <v>924</v>
      </c>
      <c r="C17" s="395">
        <f>+C15+C16</f>
        <v>74648707484</v>
      </c>
      <c r="D17" s="395">
        <f>+D15+D16</f>
        <v>87033396893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D44"/>
  <sheetViews>
    <sheetView workbookViewId="0">
      <selection activeCell="C46" sqref="C46"/>
    </sheetView>
  </sheetViews>
  <sheetFormatPr baseColWidth="10" defaultRowHeight="12.75" x14ac:dyDescent="0.2"/>
  <cols>
    <col min="2" max="2" width="33.42578125" bestFit="1" customWidth="1"/>
    <col min="3" max="4" width="13.7109375" bestFit="1" customWidth="1"/>
  </cols>
  <sheetData>
    <row r="1" spans="1:4" x14ac:dyDescent="0.2">
      <c r="A1" s="398" t="s">
        <v>928</v>
      </c>
      <c r="B1" s="390"/>
      <c r="C1" s="390"/>
      <c r="D1" s="390"/>
    </row>
    <row r="3" spans="1:4" ht="15" x14ac:dyDescent="0.25">
      <c r="A3" s="399">
        <v>501</v>
      </c>
      <c r="B3" s="399" t="s">
        <v>122</v>
      </c>
      <c r="C3" s="400">
        <v>43830</v>
      </c>
      <c r="D3" s="400">
        <v>43465</v>
      </c>
    </row>
    <row r="4" spans="1:4" x14ac:dyDescent="0.2">
      <c r="A4" s="391">
        <v>50101</v>
      </c>
      <c r="B4" s="391" t="s">
        <v>330</v>
      </c>
      <c r="C4" s="392">
        <v>64316286367</v>
      </c>
      <c r="D4" s="392">
        <v>79088836436</v>
      </c>
    </row>
    <row r="5" spans="1:4" x14ac:dyDescent="0.2">
      <c r="A5" s="391">
        <v>510</v>
      </c>
      <c r="B5" s="391" t="s">
        <v>929</v>
      </c>
      <c r="C5" s="392">
        <v>7449826898</v>
      </c>
      <c r="D5" s="392">
        <v>5894007381</v>
      </c>
    </row>
    <row r="6" spans="1:4" x14ac:dyDescent="0.2">
      <c r="A6" s="391">
        <v>511</v>
      </c>
      <c r="B6" s="391" t="s">
        <v>931</v>
      </c>
      <c r="C6" s="392">
        <v>29431284</v>
      </c>
      <c r="D6" s="392">
        <v>0</v>
      </c>
    </row>
    <row r="7" spans="1:4" x14ac:dyDescent="0.2">
      <c r="A7" s="391">
        <v>514</v>
      </c>
      <c r="B7" s="391" t="s">
        <v>756</v>
      </c>
      <c r="C7" s="392">
        <v>9553781</v>
      </c>
      <c r="D7" s="392">
        <v>0</v>
      </c>
    </row>
    <row r="8" spans="1:4" ht="15" x14ac:dyDescent="0.25">
      <c r="A8" s="394"/>
      <c r="B8" s="394" t="s">
        <v>930</v>
      </c>
      <c r="C8" s="395">
        <f>SUM(C4:C7)</f>
        <v>71805098330</v>
      </c>
      <c r="D8" s="395">
        <f>SUM(D4:D7)</f>
        <v>84982843817</v>
      </c>
    </row>
    <row r="9" spans="1:4" x14ac:dyDescent="0.2">
      <c r="B9" s="18"/>
      <c r="C9" s="413"/>
      <c r="D9" s="18"/>
    </row>
    <row r="10" spans="1:4" x14ac:dyDescent="0.2">
      <c r="B10" s="18"/>
      <c r="C10" s="219"/>
      <c r="D10" s="18"/>
    </row>
    <row r="11" spans="1:4" x14ac:dyDescent="0.2">
      <c r="A11" s="362" t="s">
        <v>1079</v>
      </c>
      <c r="B11" s="18"/>
      <c r="C11" s="219"/>
      <c r="D11" s="18"/>
    </row>
    <row r="12" spans="1:4" x14ac:dyDescent="0.2">
      <c r="A12" s="362" t="s">
        <v>1080</v>
      </c>
      <c r="B12" s="18"/>
      <c r="C12" s="219"/>
      <c r="D12" s="18"/>
    </row>
    <row r="13" spans="1:4" x14ac:dyDescent="0.2">
      <c r="B13" s="18"/>
      <c r="C13" s="219"/>
      <c r="D13" s="18"/>
    </row>
    <row r="14" spans="1:4" x14ac:dyDescent="0.2">
      <c r="B14" s="18"/>
      <c r="C14" s="219"/>
      <c r="D14" s="18"/>
    </row>
    <row r="15" spans="1:4" x14ac:dyDescent="0.2">
      <c r="B15" s="18"/>
      <c r="C15" s="219"/>
      <c r="D15" s="18"/>
    </row>
    <row r="16" spans="1:4" x14ac:dyDescent="0.2">
      <c r="B16" s="18"/>
      <c r="C16" s="219"/>
      <c r="D16" s="18"/>
    </row>
    <row r="17" spans="2:4" x14ac:dyDescent="0.2">
      <c r="B17" s="18"/>
      <c r="C17" s="219"/>
      <c r="D17" s="18"/>
    </row>
    <row r="18" spans="2:4" x14ac:dyDescent="0.2">
      <c r="B18" s="18"/>
      <c r="C18" s="219"/>
      <c r="D18" s="18"/>
    </row>
    <row r="19" spans="2:4" x14ac:dyDescent="0.2">
      <c r="B19" s="18"/>
      <c r="C19" s="219"/>
      <c r="D19" s="18"/>
    </row>
    <row r="20" spans="2:4" x14ac:dyDescent="0.2">
      <c r="B20" s="18"/>
      <c r="C20" s="219"/>
      <c r="D20" s="18"/>
    </row>
    <row r="21" spans="2:4" x14ac:dyDescent="0.2">
      <c r="B21" s="18"/>
      <c r="C21" s="219"/>
      <c r="D21" s="18"/>
    </row>
    <row r="22" spans="2:4" x14ac:dyDescent="0.2">
      <c r="B22" s="18"/>
      <c r="C22" s="219"/>
      <c r="D22" s="18"/>
    </row>
    <row r="23" spans="2:4" x14ac:dyDescent="0.2">
      <c r="B23" s="18"/>
      <c r="C23" s="219"/>
      <c r="D23" s="18"/>
    </row>
    <row r="24" spans="2:4" x14ac:dyDescent="0.2">
      <c r="B24" s="18"/>
      <c r="C24" s="219"/>
      <c r="D24" s="18"/>
    </row>
    <row r="25" spans="2:4" x14ac:dyDescent="0.2">
      <c r="B25" s="18"/>
      <c r="C25" s="219"/>
      <c r="D25" s="18"/>
    </row>
    <row r="26" spans="2:4" x14ac:dyDescent="0.2">
      <c r="B26" s="18"/>
      <c r="C26" s="219"/>
      <c r="D26" s="18"/>
    </row>
    <row r="27" spans="2:4" x14ac:dyDescent="0.2">
      <c r="B27" s="18"/>
      <c r="C27" s="219"/>
      <c r="D27" s="18"/>
    </row>
    <row r="28" spans="2:4" x14ac:dyDescent="0.2">
      <c r="B28" s="18"/>
      <c r="C28" s="219"/>
      <c r="D28" s="18"/>
    </row>
    <row r="29" spans="2:4" x14ac:dyDescent="0.2">
      <c r="B29" s="18"/>
      <c r="C29" s="219"/>
      <c r="D29" s="18"/>
    </row>
    <row r="30" spans="2:4" x14ac:dyDescent="0.2">
      <c r="B30" s="18"/>
      <c r="C30" s="219"/>
      <c r="D30" s="18"/>
    </row>
    <row r="31" spans="2:4" x14ac:dyDescent="0.2">
      <c r="B31" s="18"/>
      <c r="C31" s="219"/>
      <c r="D31" s="18"/>
    </row>
    <row r="32" spans="2:4" x14ac:dyDescent="0.2">
      <c r="B32" s="18"/>
      <c r="C32" s="219"/>
      <c r="D32" s="18"/>
    </row>
    <row r="33" spans="1:4" x14ac:dyDescent="0.2">
      <c r="B33" s="18"/>
      <c r="C33" s="219"/>
      <c r="D33" s="18"/>
    </row>
    <row r="34" spans="1:4" x14ac:dyDescent="0.2">
      <c r="B34" s="18"/>
      <c r="C34" s="219"/>
      <c r="D34" s="18"/>
    </row>
    <row r="35" spans="1:4" x14ac:dyDescent="0.2">
      <c r="B35" s="18"/>
      <c r="C35" s="219"/>
      <c r="D35" s="18"/>
    </row>
    <row r="36" spans="1:4" x14ac:dyDescent="0.2">
      <c r="B36" s="18"/>
      <c r="C36" s="219"/>
      <c r="D36" s="18"/>
    </row>
    <row r="38" spans="1:4" x14ac:dyDescent="0.2">
      <c r="A38" s="362" t="s">
        <v>932</v>
      </c>
    </row>
    <row r="40" spans="1:4" x14ac:dyDescent="0.2">
      <c r="A40" t="s">
        <v>933</v>
      </c>
    </row>
    <row r="42" spans="1:4" x14ac:dyDescent="0.2">
      <c r="A42" s="362" t="s">
        <v>934</v>
      </c>
    </row>
    <row r="44" spans="1:4" x14ac:dyDescent="0.2">
      <c r="A44" t="s">
        <v>935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</sheetPr>
  <dimension ref="A1:T41"/>
  <sheetViews>
    <sheetView zoomScale="86" zoomScaleNormal="86" workbookViewId="0">
      <selection activeCell="D26" sqref="D26"/>
    </sheetView>
  </sheetViews>
  <sheetFormatPr baseColWidth="10" defaultRowHeight="12.75" x14ac:dyDescent="0.2"/>
  <cols>
    <col min="1" max="1" width="4.7109375" customWidth="1"/>
    <col min="2" max="2" width="28.7109375" customWidth="1"/>
    <col min="3" max="3" width="10.7109375" customWidth="1"/>
    <col min="4" max="4" width="11.85546875" customWidth="1"/>
    <col min="5" max="5" width="11.42578125" bestFit="1" customWidth="1"/>
    <col min="6" max="8" width="11.42578125" customWidth="1"/>
    <col min="9" max="9" width="4.85546875" customWidth="1"/>
    <col min="10" max="10" width="15" customWidth="1"/>
    <col min="11" max="11" width="12.85546875" customWidth="1"/>
    <col min="12" max="12" width="12.28515625" customWidth="1"/>
    <col min="13" max="13" width="12.7109375" customWidth="1"/>
    <col min="14" max="14" width="13.85546875" customWidth="1"/>
    <col min="15" max="15" width="13.85546875" bestFit="1" customWidth="1"/>
    <col min="16" max="16" width="13.85546875" style="272" bestFit="1" customWidth="1"/>
    <col min="17" max="17" width="34.85546875" style="272" customWidth="1"/>
    <col min="18" max="18" width="32" style="272" bestFit="1" customWidth="1"/>
    <col min="19" max="19" width="16.7109375" style="272" customWidth="1"/>
    <col min="20" max="20" width="16.140625" style="272" bestFit="1" customWidth="1"/>
  </cols>
  <sheetData>
    <row r="1" spans="1:20" x14ac:dyDescent="0.2">
      <c r="B1" s="434" t="s">
        <v>15</v>
      </c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</row>
    <row r="2" spans="1:20" ht="8.25" customHeight="1" x14ac:dyDescent="0.2"/>
    <row r="3" spans="1:20" x14ac:dyDescent="0.2">
      <c r="N3" t="s">
        <v>59</v>
      </c>
    </row>
    <row r="4" spans="1:20" ht="18" x14ac:dyDescent="0.25">
      <c r="B4" s="433" t="s">
        <v>234</v>
      </c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</row>
    <row r="5" spans="1:20" ht="8.25" customHeight="1" x14ac:dyDescent="0.2">
      <c r="B5" s="18"/>
      <c r="P5" s="276"/>
      <c r="Q5" s="276"/>
      <c r="R5" s="277"/>
    </row>
    <row r="6" spans="1:20" ht="15.75" x14ac:dyDescent="0.25">
      <c r="B6" s="445" t="s">
        <v>1053</v>
      </c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  <c r="P6" s="274"/>
      <c r="Q6" s="274"/>
      <c r="R6" s="275"/>
      <c r="S6" s="234"/>
    </row>
    <row r="7" spans="1:20" ht="15" x14ac:dyDescent="0.2">
      <c r="B7" s="446" t="s">
        <v>221</v>
      </c>
      <c r="C7" s="446"/>
      <c r="D7" s="446"/>
      <c r="E7" s="446"/>
      <c r="F7" s="446"/>
      <c r="G7" s="446"/>
      <c r="H7" s="446"/>
      <c r="I7" s="446"/>
      <c r="J7" s="446"/>
      <c r="K7" s="446"/>
      <c r="L7" s="446"/>
      <c r="M7" s="446"/>
      <c r="N7" s="446"/>
      <c r="P7" s="274"/>
      <c r="Q7" s="274"/>
      <c r="R7" s="275"/>
      <c r="S7" s="234"/>
    </row>
    <row r="8" spans="1:20" ht="9.75" customHeight="1" x14ac:dyDescent="0.2">
      <c r="B8" s="18"/>
      <c r="P8" s="276"/>
      <c r="Q8" s="276"/>
      <c r="R8" s="277"/>
      <c r="S8" s="234"/>
      <c r="T8" s="234"/>
    </row>
    <row r="9" spans="1:20" ht="15" x14ac:dyDescent="0.2">
      <c r="B9" s="434" t="s">
        <v>60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P9" s="276"/>
      <c r="Q9" s="276"/>
      <c r="R9" s="277"/>
      <c r="S9" s="234"/>
    </row>
    <row r="10" spans="1:20" ht="7.5" customHeight="1" x14ac:dyDescent="0.2">
      <c r="P10" s="274"/>
      <c r="Q10" s="274"/>
      <c r="R10" s="275"/>
      <c r="S10" s="234"/>
    </row>
    <row r="11" spans="1:20" ht="15" x14ac:dyDescent="0.2">
      <c r="A11" s="457" t="s">
        <v>252</v>
      </c>
      <c r="B11" s="460" t="s">
        <v>79</v>
      </c>
      <c r="C11" s="436" t="s">
        <v>61</v>
      </c>
      <c r="D11" s="461"/>
      <c r="E11" s="461"/>
      <c r="F11" s="461"/>
      <c r="G11" s="437"/>
      <c r="H11" s="436" t="s">
        <v>72</v>
      </c>
      <c r="I11" s="461"/>
      <c r="J11" s="461"/>
      <c r="K11" s="461"/>
      <c r="L11" s="461"/>
      <c r="M11" s="461"/>
      <c r="N11" s="44"/>
      <c r="P11" s="274"/>
      <c r="Q11" s="274"/>
      <c r="R11" s="275"/>
      <c r="S11" s="234"/>
    </row>
    <row r="12" spans="1:20" ht="15" x14ac:dyDescent="0.2">
      <c r="A12" s="458"/>
      <c r="B12" s="458"/>
      <c r="C12" s="33" t="s">
        <v>62</v>
      </c>
      <c r="D12" s="31" t="s">
        <v>65</v>
      </c>
      <c r="E12" s="31" t="s">
        <v>67</v>
      </c>
      <c r="F12" s="31" t="s">
        <v>77</v>
      </c>
      <c r="G12" s="42" t="s">
        <v>70</v>
      </c>
      <c r="H12" s="31" t="s">
        <v>73</v>
      </c>
      <c r="I12" s="460" t="s">
        <v>75</v>
      </c>
      <c r="J12" s="42" t="s">
        <v>76</v>
      </c>
      <c r="K12" s="31" t="s">
        <v>67</v>
      </c>
      <c r="L12" s="31" t="s">
        <v>77</v>
      </c>
      <c r="M12" s="33" t="s">
        <v>73</v>
      </c>
      <c r="N12" s="45" t="s">
        <v>39</v>
      </c>
      <c r="P12" s="274"/>
      <c r="Q12" s="274"/>
      <c r="R12" s="275"/>
      <c r="S12" s="234"/>
    </row>
    <row r="13" spans="1:20" ht="15" x14ac:dyDescent="0.2">
      <c r="A13" s="458"/>
      <c r="B13" s="458"/>
      <c r="C13" s="41" t="s">
        <v>63</v>
      </c>
      <c r="D13" s="35" t="s">
        <v>66</v>
      </c>
      <c r="E13" s="35" t="s">
        <v>68</v>
      </c>
      <c r="F13" s="35" t="s">
        <v>63</v>
      </c>
      <c r="G13" s="23" t="s">
        <v>63</v>
      </c>
      <c r="H13" s="35" t="s">
        <v>74</v>
      </c>
      <c r="I13" s="458"/>
      <c r="J13" s="23" t="s">
        <v>64</v>
      </c>
      <c r="K13" s="35" t="s">
        <v>64</v>
      </c>
      <c r="L13" s="35" t="s">
        <v>63</v>
      </c>
      <c r="M13" s="41" t="s">
        <v>69</v>
      </c>
      <c r="N13" s="45" t="s">
        <v>78</v>
      </c>
      <c r="P13" s="274"/>
      <c r="Q13" s="274"/>
      <c r="R13" s="275"/>
      <c r="S13" s="234"/>
      <c r="T13" s="234"/>
    </row>
    <row r="14" spans="1:20" ht="15" x14ac:dyDescent="0.2">
      <c r="A14" s="459"/>
      <c r="B14" s="459"/>
      <c r="C14" s="34" t="s">
        <v>64</v>
      </c>
      <c r="D14" s="32" t="s">
        <v>64</v>
      </c>
      <c r="E14" s="32"/>
      <c r="F14" s="32" t="s">
        <v>68</v>
      </c>
      <c r="G14" s="43" t="s">
        <v>71</v>
      </c>
      <c r="H14" s="32" t="s">
        <v>64</v>
      </c>
      <c r="I14" s="459"/>
      <c r="J14" s="43"/>
      <c r="K14" s="32"/>
      <c r="L14" s="32" t="s">
        <v>68</v>
      </c>
      <c r="M14" s="34" t="s">
        <v>64</v>
      </c>
      <c r="N14" s="46"/>
      <c r="P14" s="274"/>
      <c r="Q14" s="274"/>
      <c r="R14" s="275"/>
      <c r="T14" s="234"/>
    </row>
    <row r="15" spans="1:20" ht="15" x14ac:dyDescent="0.2">
      <c r="A15" s="17"/>
      <c r="B15" s="7"/>
      <c r="C15" s="99"/>
      <c r="D15" s="99"/>
      <c r="E15" s="99"/>
      <c r="F15" s="99"/>
      <c r="G15" s="320"/>
      <c r="H15" s="99"/>
      <c r="I15" s="99"/>
      <c r="J15" s="134"/>
      <c r="K15" s="99"/>
      <c r="L15" s="134"/>
      <c r="M15" s="99"/>
      <c r="N15" s="135"/>
      <c r="P15" s="274"/>
      <c r="Q15" s="274"/>
      <c r="R15" s="275"/>
    </row>
    <row r="16" spans="1:20" ht="15" x14ac:dyDescent="0.2">
      <c r="A16" s="56">
        <v>1</v>
      </c>
      <c r="B16" s="151" t="s">
        <v>253</v>
      </c>
      <c r="C16" s="402">
        <v>5112654</v>
      </c>
      <c r="D16" s="96">
        <v>0</v>
      </c>
      <c r="E16" s="96">
        <v>0</v>
      </c>
      <c r="F16" s="100">
        <v>0</v>
      </c>
      <c r="G16" s="227">
        <f>+C16+D16-E16+F16</f>
        <v>5112654</v>
      </c>
      <c r="H16" s="403">
        <v>5112655</v>
      </c>
      <c r="I16" s="96"/>
      <c r="J16" s="96">
        <v>0</v>
      </c>
      <c r="K16" s="96">
        <v>0</v>
      </c>
      <c r="L16" s="100">
        <v>0</v>
      </c>
      <c r="M16" s="96">
        <f>+H16+J16-K16+L16</f>
        <v>5112655</v>
      </c>
      <c r="N16" s="101">
        <f>+G16-M16</f>
        <v>-1</v>
      </c>
      <c r="O16" s="111"/>
      <c r="P16" s="274"/>
      <c r="Q16" s="274"/>
      <c r="R16" s="275"/>
      <c r="S16" s="234"/>
    </row>
    <row r="17" spans="1:19" ht="15" x14ac:dyDescent="0.2">
      <c r="A17" s="56">
        <v>2</v>
      </c>
      <c r="B17" s="151" t="s">
        <v>254</v>
      </c>
      <c r="C17" s="403">
        <v>169610976</v>
      </c>
      <c r="D17" s="96">
        <v>0</v>
      </c>
      <c r="E17" s="96">
        <v>0</v>
      </c>
      <c r="F17" s="271">
        <v>1009696</v>
      </c>
      <c r="G17" s="227">
        <f t="shared" ref="G17:G25" si="0">+C17+D17-E17+F17</f>
        <v>170620672</v>
      </c>
      <c r="H17" s="403">
        <v>133680032</v>
      </c>
      <c r="I17" s="96"/>
      <c r="J17" s="96">
        <v>17109484</v>
      </c>
      <c r="K17" s="96">
        <v>0</v>
      </c>
      <c r="L17" s="100">
        <v>0</v>
      </c>
      <c r="M17" s="96">
        <f t="shared" ref="M17:M25" si="1">+H17+J17-K17+L17</f>
        <v>150789516</v>
      </c>
      <c r="N17" s="101">
        <f t="shared" ref="N17:N25" si="2">+G17-M17</f>
        <v>19831156</v>
      </c>
      <c r="O17" s="111"/>
      <c r="P17" s="274"/>
      <c r="Q17" s="274"/>
      <c r="R17" s="275"/>
      <c r="S17" s="234"/>
    </row>
    <row r="18" spans="1:19" ht="15" x14ac:dyDescent="0.2">
      <c r="A18" s="181">
        <v>3</v>
      </c>
      <c r="B18" s="151" t="s">
        <v>255</v>
      </c>
      <c r="C18" s="403">
        <v>489207996</v>
      </c>
      <c r="D18" s="96">
        <v>0</v>
      </c>
      <c r="E18" s="96">
        <v>0</v>
      </c>
      <c r="F18" s="227">
        <v>3285879</v>
      </c>
      <c r="G18" s="227">
        <f t="shared" si="0"/>
        <v>492493875</v>
      </c>
      <c r="H18" s="403">
        <v>372276959</v>
      </c>
      <c r="I18" s="96"/>
      <c r="J18" s="96">
        <v>47825955</v>
      </c>
      <c r="K18" s="96">
        <v>0</v>
      </c>
      <c r="L18" s="100">
        <v>0</v>
      </c>
      <c r="M18" s="96">
        <f t="shared" si="1"/>
        <v>420102914</v>
      </c>
      <c r="N18" s="101">
        <f t="shared" si="2"/>
        <v>72390961</v>
      </c>
      <c r="O18" s="111"/>
      <c r="P18" s="274"/>
      <c r="Q18" s="274"/>
      <c r="R18" s="275"/>
    </row>
    <row r="19" spans="1:19" ht="15" x14ac:dyDescent="0.2">
      <c r="A19" s="56">
        <v>4</v>
      </c>
      <c r="B19" s="151" t="s">
        <v>256</v>
      </c>
      <c r="C19" s="403">
        <v>1055232891</v>
      </c>
      <c r="D19" s="227">
        <v>0</v>
      </c>
      <c r="E19" s="96">
        <v>0</v>
      </c>
      <c r="F19" s="273">
        <f>29653100+1631342112</f>
        <v>1660995212</v>
      </c>
      <c r="G19" s="227">
        <f t="shared" si="0"/>
        <v>2716228103</v>
      </c>
      <c r="H19" s="403">
        <v>0</v>
      </c>
      <c r="I19" s="96"/>
      <c r="J19" s="96">
        <v>0</v>
      </c>
      <c r="K19" s="96">
        <v>0</v>
      </c>
      <c r="L19" s="100">
        <v>0</v>
      </c>
      <c r="M19" s="96">
        <f t="shared" si="1"/>
        <v>0</v>
      </c>
      <c r="N19" s="101">
        <f t="shared" si="2"/>
        <v>2716228103</v>
      </c>
      <c r="O19" s="111"/>
      <c r="P19" s="274"/>
      <c r="Q19" s="274"/>
      <c r="R19" s="275"/>
    </row>
    <row r="20" spans="1:19" ht="15" x14ac:dyDescent="0.2">
      <c r="A20" s="56">
        <v>5</v>
      </c>
      <c r="B20" s="151" t="s">
        <v>257</v>
      </c>
      <c r="C20" s="403">
        <v>2267503546</v>
      </c>
      <c r="D20" s="96">
        <v>0</v>
      </c>
      <c r="E20" s="96">
        <v>0</v>
      </c>
      <c r="F20" s="271">
        <v>28886346</v>
      </c>
      <c r="G20" s="227">
        <f t="shared" si="0"/>
        <v>2296389892</v>
      </c>
      <c r="H20" s="403">
        <v>1239556300</v>
      </c>
      <c r="I20" s="96"/>
      <c r="J20" s="96">
        <v>328559288</v>
      </c>
      <c r="K20" s="96">
        <v>0</v>
      </c>
      <c r="L20" s="100">
        <v>0</v>
      </c>
      <c r="M20" s="96">
        <f t="shared" si="1"/>
        <v>1568115588</v>
      </c>
      <c r="N20" s="101">
        <f t="shared" si="2"/>
        <v>728274304</v>
      </c>
      <c r="O20" s="111"/>
      <c r="P20" s="274"/>
      <c r="Q20" s="274"/>
      <c r="R20" s="275"/>
      <c r="S20" s="234"/>
    </row>
    <row r="21" spans="1:19" ht="15" x14ac:dyDescent="0.2">
      <c r="A21" s="181">
        <v>6</v>
      </c>
      <c r="B21" s="151" t="s">
        <v>258</v>
      </c>
      <c r="C21" s="403">
        <v>435877817</v>
      </c>
      <c r="D21" s="96">
        <v>14795455</v>
      </c>
      <c r="E21" s="96">
        <v>0</v>
      </c>
      <c r="F21" s="271">
        <v>7133253</v>
      </c>
      <c r="G21" s="227">
        <f t="shared" si="0"/>
        <v>457806525</v>
      </c>
      <c r="H21" s="403">
        <v>182034422</v>
      </c>
      <c r="I21" s="96"/>
      <c r="J21" s="96">
        <v>38238105</v>
      </c>
      <c r="K21" s="96">
        <v>0</v>
      </c>
      <c r="L21" s="100">
        <v>0</v>
      </c>
      <c r="M21" s="96">
        <f t="shared" si="1"/>
        <v>220272527</v>
      </c>
      <c r="N21" s="101">
        <f t="shared" si="2"/>
        <v>237533998</v>
      </c>
      <c r="O21" s="111"/>
      <c r="P21" s="274"/>
      <c r="Q21" s="274"/>
      <c r="R21" s="275"/>
      <c r="S21" s="234"/>
    </row>
    <row r="22" spans="1:19" ht="15" x14ac:dyDescent="0.2">
      <c r="A22" s="56">
        <v>7</v>
      </c>
      <c r="B22" s="151" t="s">
        <v>259</v>
      </c>
      <c r="C22" s="403">
        <v>68435512</v>
      </c>
      <c r="D22" s="96">
        <v>1618182</v>
      </c>
      <c r="E22" s="96">
        <v>0</v>
      </c>
      <c r="F22" s="227">
        <v>1442387</v>
      </c>
      <c r="G22" s="227">
        <f t="shared" si="0"/>
        <v>71496081</v>
      </c>
      <c r="H22" s="403">
        <v>17106853</v>
      </c>
      <c r="I22" s="96"/>
      <c r="J22" s="96">
        <v>13773181</v>
      </c>
      <c r="K22" s="96">
        <v>0</v>
      </c>
      <c r="L22" s="96">
        <v>0</v>
      </c>
      <c r="M22" s="96">
        <f t="shared" si="1"/>
        <v>30880034</v>
      </c>
      <c r="N22" s="101">
        <f t="shared" si="2"/>
        <v>40616047</v>
      </c>
      <c r="O22" s="111"/>
      <c r="P22" s="274"/>
      <c r="Q22" s="274"/>
      <c r="R22" s="275"/>
      <c r="S22" s="234"/>
    </row>
    <row r="23" spans="1:19" ht="15" x14ac:dyDescent="0.2">
      <c r="A23" s="56">
        <v>8</v>
      </c>
      <c r="B23" s="151" t="s">
        <v>718</v>
      </c>
      <c r="C23" s="403">
        <v>451157682</v>
      </c>
      <c r="D23" s="233">
        <v>0</v>
      </c>
      <c r="E23" s="96">
        <v>109587886</v>
      </c>
      <c r="F23" s="227">
        <f>585400+187790+8942637+175697310+715268023</f>
        <v>900681160</v>
      </c>
      <c r="G23" s="227">
        <f t="shared" si="0"/>
        <v>1242250956</v>
      </c>
      <c r="H23" s="403">
        <v>48617816</v>
      </c>
      <c r="I23" s="96"/>
      <c r="J23" s="96">
        <v>9258495</v>
      </c>
      <c r="K23" s="96">
        <v>6123070</v>
      </c>
      <c r="L23" s="100">
        <v>0</v>
      </c>
      <c r="M23" s="96">
        <f t="shared" si="1"/>
        <v>51753241</v>
      </c>
      <c r="N23" s="101">
        <f t="shared" si="2"/>
        <v>1190497715</v>
      </c>
      <c r="P23" s="274"/>
      <c r="Q23" s="274"/>
      <c r="R23" s="275"/>
    </row>
    <row r="24" spans="1:19" s="272" customFormat="1" ht="15" x14ac:dyDescent="0.2">
      <c r="A24" s="181">
        <v>9</v>
      </c>
      <c r="B24" s="250" t="s">
        <v>571</v>
      </c>
      <c r="C24" s="403">
        <v>564645551</v>
      </c>
      <c r="D24" s="227">
        <v>26438858</v>
      </c>
      <c r="E24" s="227">
        <v>0</v>
      </c>
      <c r="F24" s="227">
        <v>12724210</v>
      </c>
      <c r="G24" s="227">
        <f t="shared" si="0"/>
        <v>603808619</v>
      </c>
      <c r="H24" s="403">
        <v>111842817</v>
      </c>
      <c r="I24" s="227"/>
      <c r="J24" s="96">
        <v>116102531</v>
      </c>
      <c r="K24" s="96">
        <v>0</v>
      </c>
      <c r="L24" s="100">
        <v>0</v>
      </c>
      <c r="M24" s="96">
        <f t="shared" si="1"/>
        <v>227945348</v>
      </c>
      <c r="N24" s="101">
        <f t="shared" si="2"/>
        <v>375863271</v>
      </c>
      <c r="P24" s="274"/>
      <c r="Q24" s="274"/>
      <c r="R24" s="275"/>
    </row>
    <row r="25" spans="1:19" ht="15" x14ac:dyDescent="0.2">
      <c r="A25" s="56">
        <v>10</v>
      </c>
      <c r="B25" s="226" t="s">
        <v>645</v>
      </c>
      <c r="C25" s="404">
        <v>63708709</v>
      </c>
      <c r="D25" s="106">
        <v>75974796</v>
      </c>
      <c r="E25" s="106">
        <v>0</v>
      </c>
      <c r="F25" s="228">
        <v>1561539</v>
      </c>
      <c r="G25" s="227">
        <f t="shared" si="0"/>
        <v>141245044</v>
      </c>
      <c r="H25" s="404">
        <v>8139899</v>
      </c>
      <c r="I25" s="106"/>
      <c r="J25" s="106">
        <v>16374747</v>
      </c>
      <c r="K25" s="96">
        <v>0</v>
      </c>
      <c r="L25" s="100">
        <v>0</v>
      </c>
      <c r="M25" s="96">
        <f t="shared" si="1"/>
        <v>24514646</v>
      </c>
      <c r="N25" s="101">
        <f t="shared" si="2"/>
        <v>116730398</v>
      </c>
      <c r="P25" s="274"/>
      <c r="Q25" s="274"/>
      <c r="R25" s="275"/>
    </row>
    <row r="26" spans="1:19" ht="15" x14ac:dyDescent="0.2">
      <c r="A26" s="254"/>
      <c r="B26" s="293" t="s">
        <v>1054</v>
      </c>
      <c r="C26" s="232">
        <f>SUM(C16:C25)-1</f>
        <v>5570493333</v>
      </c>
      <c r="D26" s="232">
        <f>SUM(D15:D25)</f>
        <v>118827291</v>
      </c>
      <c r="E26" s="232">
        <f>SUM(E15:E25)</f>
        <v>109587886</v>
      </c>
      <c r="F26" s="232">
        <f>SUM(F16:F25)</f>
        <v>2617719682</v>
      </c>
      <c r="G26" s="302">
        <f>SUM(G15:G25)</f>
        <v>8197452421</v>
      </c>
      <c r="H26" s="232">
        <f>SUM(H15:H25)</f>
        <v>2118367753</v>
      </c>
      <c r="I26" s="232">
        <f>SUM(I15:I23)</f>
        <v>0</v>
      </c>
      <c r="J26" s="232">
        <f>SUM(J15:J25)</f>
        <v>587241786</v>
      </c>
      <c r="K26" s="302">
        <f>SUM(K15:K25)</f>
        <v>6123070</v>
      </c>
      <c r="L26" s="302">
        <f>SUM(L15:L25)</f>
        <v>0</v>
      </c>
      <c r="M26" s="301">
        <f>SUM(M16:M25)</f>
        <v>2699486469</v>
      </c>
      <c r="N26" s="302">
        <f>SUM(N16:N25)</f>
        <v>5497965952</v>
      </c>
      <c r="P26" s="274"/>
      <c r="Q26" s="274"/>
      <c r="R26" s="275"/>
    </row>
    <row r="27" spans="1:19" ht="15" x14ac:dyDescent="0.2">
      <c r="A27" s="255"/>
      <c r="B27" s="235" t="s">
        <v>1055</v>
      </c>
      <c r="C27" s="155">
        <v>7254415256</v>
      </c>
      <c r="D27" s="156">
        <v>46537394</v>
      </c>
      <c r="E27" s="157">
        <v>1910239540</v>
      </c>
      <c r="F27" s="156">
        <v>179780223</v>
      </c>
      <c r="G27" s="156">
        <v>5570493334</v>
      </c>
      <c r="H27" s="157">
        <v>1493267810</v>
      </c>
      <c r="I27" s="156">
        <v>0</v>
      </c>
      <c r="J27" s="157">
        <v>625099943</v>
      </c>
      <c r="K27" s="156">
        <v>0</v>
      </c>
      <c r="L27" s="157">
        <v>0</v>
      </c>
      <c r="M27" s="156">
        <v>2118367753</v>
      </c>
      <c r="N27" s="321">
        <v>3452125581</v>
      </c>
      <c r="P27" s="274"/>
      <c r="Q27" s="274"/>
      <c r="R27" s="275"/>
    </row>
    <row r="28" spans="1:19" ht="15" x14ac:dyDescent="0.2">
      <c r="D28" s="292"/>
      <c r="E28" s="292"/>
      <c r="G28" s="292"/>
      <c r="J28" s="292"/>
      <c r="K28" s="273"/>
      <c r="L28" s="273"/>
      <c r="P28" s="274"/>
      <c r="Q28" s="274"/>
      <c r="R28" s="275"/>
    </row>
    <row r="29" spans="1:19" ht="15" x14ac:dyDescent="0.2">
      <c r="G29" s="111"/>
      <c r="L29" s="111"/>
      <c r="M29" s="111"/>
      <c r="O29" s="111"/>
      <c r="P29" s="274"/>
      <c r="Q29" s="274"/>
      <c r="R29" s="275"/>
    </row>
    <row r="30" spans="1:19" ht="15" x14ac:dyDescent="0.2">
      <c r="G30" s="111"/>
      <c r="L30" s="111"/>
      <c r="M30" s="111"/>
      <c r="O30" s="111"/>
      <c r="P30" s="274"/>
      <c r="Q30" s="274"/>
      <c r="R30" s="275"/>
    </row>
    <row r="31" spans="1:19" ht="15" x14ac:dyDescent="0.2"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P31" s="274"/>
      <c r="Q31" s="274"/>
      <c r="R31" s="275"/>
    </row>
    <row r="32" spans="1:19" ht="15" x14ac:dyDescent="0.2">
      <c r="B32" s="150"/>
      <c r="C32" s="150"/>
      <c r="D32" s="150"/>
      <c r="E32" s="150"/>
      <c r="F32" s="150"/>
      <c r="G32" s="150"/>
      <c r="K32" s="110"/>
      <c r="L32" s="150"/>
      <c r="M32" s="110"/>
      <c r="N32" s="110"/>
      <c r="P32" s="274"/>
      <c r="Q32" s="274"/>
      <c r="R32" s="275"/>
    </row>
    <row r="33" spans="2:20" ht="15" x14ac:dyDescent="0.2">
      <c r="B33" s="150"/>
      <c r="C33" s="150"/>
      <c r="D33" s="150"/>
      <c r="E33" s="150"/>
      <c r="F33" s="150"/>
      <c r="G33" s="150"/>
      <c r="K33" s="110"/>
      <c r="L33" s="150"/>
      <c r="M33" s="110"/>
      <c r="N33" s="110"/>
      <c r="P33" s="274"/>
      <c r="Q33" s="274"/>
      <c r="R33" s="275"/>
      <c r="T33" s="234"/>
    </row>
    <row r="34" spans="2:20" ht="15" x14ac:dyDescent="0.2">
      <c r="L34" s="110"/>
      <c r="N34" s="162"/>
      <c r="P34" s="274"/>
      <c r="Q34" s="274"/>
      <c r="R34" s="275"/>
      <c r="T34" s="234"/>
    </row>
    <row r="35" spans="2:20" ht="15" x14ac:dyDescent="0.2">
      <c r="N35" s="162"/>
      <c r="P35" s="274"/>
      <c r="Q35" s="274"/>
      <c r="R35" s="275"/>
      <c r="S35" s="278"/>
      <c r="T35" s="278"/>
    </row>
    <row r="36" spans="2:20" ht="15" x14ac:dyDescent="0.2">
      <c r="F36" s="111"/>
      <c r="P36" s="274"/>
      <c r="Q36" s="274"/>
      <c r="R36" s="275"/>
      <c r="S36" s="234"/>
    </row>
    <row r="38" spans="2:20" x14ac:dyDescent="0.2">
      <c r="R38" s="234"/>
    </row>
    <row r="41" spans="2:20" x14ac:dyDescent="0.2">
      <c r="S41" s="279"/>
    </row>
  </sheetData>
  <mergeCells count="10">
    <mergeCell ref="A11:A14"/>
    <mergeCell ref="B1:N1"/>
    <mergeCell ref="B11:B14"/>
    <mergeCell ref="C11:G11"/>
    <mergeCell ref="H11:M11"/>
    <mergeCell ref="I12:I14"/>
    <mergeCell ref="B4:N4"/>
    <mergeCell ref="B6:N6"/>
    <mergeCell ref="B7:N7"/>
    <mergeCell ref="B9:N9"/>
  </mergeCells>
  <phoneticPr fontId="2" type="noConversion"/>
  <printOptions horizontalCentered="1"/>
  <pageMargins left="0.35433070866141736" right="0.35433070866141736" top="1.3385826771653544" bottom="0.98425196850393704" header="0" footer="0"/>
  <pageSetup paperSize="258" scale="80" orientation="landscape" horizontalDpi="300" verticalDpi="300" r:id="rId1"/>
  <headerFooter alignWithMargins="0"/>
  <colBreaks count="1" manualBreakCount="1"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A1:L27"/>
  <sheetViews>
    <sheetView zoomScaleNormal="100" workbookViewId="0">
      <selection activeCell="K21" sqref="K21"/>
    </sheetView>
  </sheetViews>
  <sheetFormatPr baseColWidth="10" defaultRowHeight="12.75" x14ac:dyDescent="0.2"/>
  <cols>
    <col min="1" max="1" width="28.7109375" customWidth="1"/>
    <col min="2" max="3" width="12.28515625" bestFit="1" customWidth="1"/>
    <col min="4" max="4" width="11.85546875" bestFit="1" customWidth="1"/>
    <col min="5" max="5" width="12.28515625" bestFit="1" customWidth="1"/>
    <col min="6" max="6" width="17.140625" customWidth="1"/>
    <col min="7" max="7" width="7.42578125" customWidth="1"/>
    <col min="8" max="8" width="12.85546875" bestFit="1" customWidth="1"/>
    <col min="9" max="9" width="12.28515625" bestFit="1" customWidth="1"/>
    <col min="10" max="10" width="15.140625" bestFit="1" customWidth="1"/>
    <col min="11" max="11" width="12.85546875" bestFit="1" customWidth="1"/>
  </cols>
  <sheetData>
    <row r="1" spans="1:12" x14ac:dyDescent="0.2">
      <c r="A1" s="37" t="s">
        <v>15</v>
      </c>
    </row>
    <row r="3" spans="1:12" x14ac:dyDescent="0.2">
      <c r="H3" s="47" t="s">
        <v>80</v>
      </c>
    </row>
    <row r="4" spans="1:12" ht="18" x14ac:dyDescent="0.25">
      <c r="A4" s="433" t="s">
        <v>234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</row>
    <row r="5" spans="1:12" x14ac:dyDescent="0.2">
      <c r="A5" s="18"/>
    </row>
    <row r="6" spans="1:12" ht="15.75" x14ac:dyDescent="0.25">
      <c r="A6" s="445" t="s">
        <v>1026</v>
      </c>
      <c r="B6" s="445"/>
      <c r="C6" s="445"/>
      <c r="D6" s="445"/>
      <c r="E6" s="445"/>
      <c r="F6" s="445"/>
      <c r="G6" s="445"/>
      <c r="H6" s="445"/>
      <c r="I6" s="445"/>
      <c r="J6" s="445"/>
      <c r="K6" s="445"/>
    </row>
    <row r="7" spans="1:12" x14ac:dyDescent="0.2">
      <c r="A7" s="446" t="s">
        <v>221</v>
      </c>
      <c r="B7" s="446"/>
      <c r="C7" s="446"/>
      <c r="D7" s="446"/>
      <c r="E7" s="446"/>
      <c r="F7" s="446"/>
      <c r="G7" s="446"/>
      <c r="H7" s="446"/>
      <c r="I7" s="446"/>
      <c r="J7" s="446"/>
      <c r="K7" s="446"/>
    </row>
    <row r="8" spans="1:12" x14ac:dyDescent="0.2">
      <c r="A8" s="18"/>
    </row>
    <row r="9" spans="1:12" x14ac:dyDescent="0.2">
      <c r="A9" s="434" t="s">
        <v>81</v>
      </c>
      <c r="B9" s="434"/>
      <c r="C9" s="434"/>
      <c r="D9" s="434"/>
      <c r="E9" s="434"/>
      <c r="F9" s="434"/>
      <c r="G9" s="434"/>
      <c r="H9" s="434"/>
      <c r="I9" s="434"/>
      <c r="J9" s="434"/>
      <c r="K9" s="434"/>
    </row>
    <row r="11" spans="1:12" x14ac:dyDescent="0.2">
      <c r="A11" s="460" t="s">
        <v>79</v>
      </c>
      <c r="B11" s="436" t="s">
        <v>61</v>
      </c>
      <c r="C11" s="461"/>
      <c r="D11" s="461"/>
      <c r="E11" s="437"/>
      <c r="F11" s="436" t="s">
        <v>72</v>
      </c>
      <c r="G11" s="461"/>
      <c r="H11" s="461"/>
      <c r="I11" s="461"/>
      <c r="J11" s="461"/>
      <c r="K11" s="44"/>
    </row>
    <row r="12" spans="1:12" x14ac:dyDescent="0.2">
      <c r="A12" s="458"/>
      <c r="B12" s="33" t="s">
        <v>62</v>
      </c>
      <c r="C12" s="464" t="s">
        <v>82</v>
      </c>
      <c r="D12" s="464" t="s">
        <v>84</v>
      </c>
      <c r="E12" s="42" t="s">
        <v>70</v>
      </c>
      <c r="F12" s="48" t="s">
        <v>85</v>
      </c>
      <c r="G12" s="460" t="s">
        <v>75</v>
      </c>
      <c r="H12" s="462" t="s">
        <v>87</v>
      </c>
      <c r="I12" s="462" t="s">
        <v>88</v>
      </c>
      <c r="J12" s="48" t="s">
        <v>85</v>
      </c>
      <c r="K12" s="45" t="s">
        <v>39</v>
      </c>
    </row>
    <row r="13" spans="1:12" x14ac:dyDescent="0.2">
      <c r="A13" s="458"/>
      <c r="B13" s="50" t="s">
        <v>83</v>
      </c>
      <c r="C13" s="465"/>
      <c r="D13" s="465"/>
      <c r="E13" s="322">
        <v>43830</v>
      </c>
      <c r="F13" s="52" t="s">
        <v>86</v>
      </c>
      <c r="G13" s="458"/>
      <c r="H13" s="463"/>
      <c r="I13" s="463"/>
      <c r="J13" s="323">
        <v>43830</v>
      </c>
      <c r="K13" s="45" t="s">
        <v>78</v>
      </c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</row>
    <row r="15" spans="1:12" ht="15" x14ac:dyDescent="0.2">
      <c r="A15" s="256" t="s">
        <v>573</v>
      </c>
      <c r="B15" s="257">
        <v>226438013</v>
      </c>
      <c r="C15" s="257">
        <v>62971723</v>
      </c>
      <c r="D15" s="257">
        <v>0</v>
      </c>
      <c r="E15" s="257">
        <f>+B15+C15+D15</f>
        <v>289409736</v>
      </c>
      <c r="F15" s="257">
        <v>178505520</v>
      </c>
      <c r="G15" s="257"/>
      <c r="H15" s="257">
        <v>36641979</v>
      </c>
      <c r="I15" s="257">
        <v>0</v>
      </c>
      <c r="J15" s="257">
        <f>+F15+H15</f>
        <v>215147499</v>
      </c>
      <c r="K15" s="257">
        <f>+E15-J15</f>
        <v>74262237</v>
      </c>
      <c r="L15" s="10"/>
    </row>
    <row r="16" spans="1:12" x14ac:dyDescent="0.2">
      <c r="A16" s="10"/>
      <c r="B16" s="59"/>
      <c r="C16" s="59"/>
      <c r="D16" s="10"/>
      <c r="E16" s="10"/>
      <c r="F16" s="10"/>
      <c r="G16" s="10"/>
      <c r="H16" s="10"/>
      <c r="I16" s="10"/>
      <c r="J16" s="10"/>
      <c r="K16" s="10"/>
      <c r="L16" s="10"/>
    </row>
    <row r="17" spans="1:12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">
      <c r="A18" s="10"/>
      <c r="B18" s="11"/>
      <c r="C18" s="11"/>
      <c r="D18" s="11"/>
      <c r="E18" s="11"/>
      <c r="F18" s="11"/>
      <c r="G18" s="11"/>
      <c r="H18" s="11"/>
      <c r="I18" s="14"/>
      <c r="J18" s="11"/>
      <c r="K18" s="11"/>
      <c r="L18" s="10"/>
    </row>
    <row r="19" spans="1:12" x14ac:dyDescent="0.2">
      <c r="A19" s="325" t="s">
        <v>1056</v>
      </c>
      <c r="B19" s="324">
        <f>SUM(B15:B18)</f>
        <v>226438013</v>
      </c>
      <c r="C19" s="257">
        <f t="shared" ref="C19:K19" si="0">SUM(C15:C18)</f>
        <v>62971723</v>
      </c>
      <c r="D19" s="257">
        <f t="shared" si="0"/>
        <v>0</v>
      </c>
      <c r="E19" s="257">
        <f t="shared" si="0"/>
        <v>289409736</v>
      </c>
      <c r="F19" s="257">
        <f t="shared" si="0"/>
        <v>178505520</v>
      </c>
      <c r="G19" s="257">
        <f t="shared" si="0"/>
        <v>0</v>
      </c>
      <c r="H19" s="257">
        <f t="shared" si="0"/>
        <v>36641979</v>
      </c>
      <c r="I19" s="258">
        <f t="shared" si="0"/>
        <v>0</v>
      </c>
      <c r="J19" s="259">
        <f t="shared" si="0"/>
        <v>215147499</v>
      </c>
      <c r="K19" s="257">
        <f t="shared" si="0"/>
        <v>74262237</v>
      </c>
      <c r="L19" s="10"/>
    </row>
    <row r="20" spans="1:12" s="272" customFormat="1" x14ac:dyDescent="0.2">
      <c r="A20" s="255" t="s">
        <v>1057</v>
      </c>
      <c r="B20" s="336">
        <v>225074377</v>
      </c>
      <c r="C20" s="337">
        <v>1363636</v>
      </c>
      <c r="D20" s="333">
        <v>0</v>
      </c>
      <c r="E20" s="333">
        <v>226438013</v>
      </c>
      <c r="F20" s="337">
        <v>142015400</v>
      </c>
      <c r="G20" s="333"/>
      <c r="H20" s="337">
        <v>36490120</v>
      </c>
      <c r="I20" s="333">
        <v>0</v>
      </c>
      <c r="J20" s="334">
        <v>178505520</v>
      </c>
      <c r="K20" s="333">
        <v>47932493</v>
      </c>
      <c r="L20" s="335"/>
    </row>
    <row r="21" spans="1:12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2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6" spans="1:12" x14ac:dyDescent="0.2">
      <c r="A26" s="158"/>
      <c r="B26" s="158"/>
      <c r="C26" s="150"/>
      <c r="E26" s="150"/>
      <c r="F26" s="150"/>
      <c r="G26" s="150"/>
      <c r="H26" s="150"/>
      <c r="K26" s="160"/>
    </row>
    <row r="27" spans="1:12" x14ac:dyDescent="0.2">
      <c r="A27" s="158"/>
      <c r="B27" s="158"/>
      <c r="C27" s="150"/>
      <c r="E27" s="150"/>
      <c r="F27" s="150"/>
      <c r="G27" s="150"/>
      <c r="H27" s="159"/>
      <c r="K27" s="160"/>
    </row>
  </sheetData>
  <mergeCells count="12">
    <mergeCell ref="I12:I13"/>
    <mergeCell ref="H12:H13"/>
    <mergeCell ref="A11:A13"/>
    <mergeCell ref="A4:K4"/>
    <mergeCell ref="A6:K6"/>
    <mergeCell ref="A7:K7"/>
    <mergeCell ref="A9:K9"/>
    <mergeCell ref="B11:E11"/>
    <mergeCell ref="F11:J11"/>
    <mergeCell ref="C12:C13"/>
    <mergeCell ref="D12:D13"/>
    <mergeCell ref="G12:G13"/>
  </mergeCells>
  <printOptions horizontalCentered="1"/>
  <pageMargins left="0.31496062992125984" right="0.31496062992125984" top="1.3779527559055118" bottom="0.74803149606299213" header="0.31496062992125984" footer="0.31496062992125984"/>
  <pageSetup paperSize="258" scale="80" orientation="landscape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</sheetPr>
  <dimension ref="A1:O34"/>
  <sheetViews>
    <sheetView topLeftCell="A7" workbookViewId="0">
      <selection activeCell="G23" sqref="G23"/>
    </sheetView>
  </sheetViews>
  <sheetFormatPr baseColWidth="10" defaultRowHeight="12.75" x14ac:dyDescent="0.2"/>
  <cols>
    <col min="1" max="1" width="22.140625" customWidth="1"/>
    <col min="2" max="2" width="10" bestFit="1" customWidth="1"/>
    <col min="3" max="3" width="11.7109375" bestFit="1" customWidth="1"/>
    <col min="4" max="4" width="8.140625" customWidth="1"/>
    <col min="5" max="5" width="13.85546875" bestFit="1" customWidth="1"/>
    <col min="6" max="6" width="12.5703125" customWidth="1"/>
    <col min="7" max="8" width="11.7109375" bestFit="1" customWidth="1"/>
    <col min="9" max="9" width="8.5703125" customWidth="1"/>
    <col min="10" max="10" width="20.5703125" customWidth="1"/>
    <col min="11" max="11" width="11.7109375" bestFit="1" customWidth="1"/>
    <col min="12" max="12" width="11" bestFit="1" customWidth="1"/>
    <col min="13" max="13" width="11.7109375" bestFit="1" customWidth="1"/>
  </cols>
  <sheetData>
    <row r="1" spans="1:15" x14ac:dyDescent="0.2">
      <c r="A1" s="434" t="s">
        <v>15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</row>
    <row r="3" spans="1:15" x14ac:dyDescent="0.2">
      <c r="L3" s="47" t="s">
        <v>89</v>
      </c>
    </row>
    <row r="4" spans="1:15" ht="18" x14ac:dyDescent="0.25">
      <c r="A4" s="433" t="s">
        <v>234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</row>
    <row r="5" spans="1:15" x14ac:dyDescent="0.2">
      <c r="A5" s="18"/>
    </row>
    <row r="6" spans="1:15" ht="15.75" x14ac:dyDescent="0.25">
      <c r="A6" s="445" t="s">
        <v>1026</v>
      </c>
      <c r="B6" s="445"/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</row>
    <row r="7" spans="1:15" x14ac:dyDescent="0.2">
      <c r="A7" s="446" t="s">
        <v>222</v>
      </c>
      <c r="B7" s="446"/>
      <c r="C7" s="446"/>
      <c r="D7" s="446"/>
      <c r="E7" s="446"/>
      <c r="F7" s="446"/>
      <c r="G7" s="446"/>
      <c r="H7" s="446"/>
      <c r="I7" s="446"/>
      <c r="J7" s="446"/>
      <c r="K7" s="446"/>
      <c r="L7" s="446"/>
      <c r="M7" s="446"/>
    </row>
    <row r="8" spans="1:15" x14ac:dyDescent="0.2">
      <c r="A8" s="18"/>
    </row>
    <row r="9" spans="1:15" x14ac:dyDescent="0.2">
      <c r="A9" s="434" t="s">
        <v>90</v>
      </c>
      <c r="B9" s="434"/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</row>
    <row r="10" spans="1:15" x14ac:dyDescent="0.2">
      <c r="A10" s="434" t="s">
        <v>91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</row>
    <row r="13" spans="1:15" s="145" customFormat="1" ht="11.25" x14ac:dyDescent="0.2">
      <c r="A13" s="88" t="s">
        <v>92</v>
      </c>
      <c r="B13" s="88"/>
      <c r="C13" s="88" t="s">
        <v>98</v>
      </c>
      <c r="D13" s="88"/>
      <c r="E13" s="88" t="s">
        <v>98</v>
      </c>
      <c r="F13" s="116" t="s">
        <v>102</v>
      </c>
      <c r="G13" s="116" t="s">
        <v>104</v>
      </c>
      <c r="H13" s="116" t="s">
        <v>106</v>
      </c>
      <c r="I13" s="466" t="s">
        <v>115</v>
      </c>
      <c r="J13" s="468"/>
      <c r="K13" s="468"/>
      <c r="L13" s="468"/>
      <c r="M13" s="467"/>
    </row>
    <row r="14" spans="1:15" s="145" customFormat="1" ht="11.25" x14ac:dyDescent="0.2">
      <c r="A14" s="91" t="s">
        <v>93</v>
      </c>
      <c r="B14" s="91" t="s">
        <v>97</v>
      </c>
      <c r="C14" s="91" t="s">
        <v>99</v>
      </c>
      <c r="D14" s="91" t="s">
        <v>101</v>
      </c>
      <c r="E14" s="118" t="s">
        <v>99</v>
      </c>
      <c r="F14" s="118" t="s">
        <v>103</v>
      </c>
      <c r="G14" s="118" t="s">
        <v>105</v>
      </c>
      <c r="H14" s="118" t="s">
        <v>107</v>
      </c>
      <c r="I14" s="116" t="s">
        <v>108</v>
      </c>
      <c r="J14" s="116" t="s">
        <v>109</v>
      </c>
      <c r="K14" s="116" t="s">
        <v>111</v>
      </c>
      <c r="L14" s="466" t="s">
        <v>112</v>
      </c>
      <c r="M14" s="467"/>
      <c r="O14" s="92"/>
    </row>
    <row r="15" spans="1:15" s="145" customFormat="1" ht="11.25" x14ac:dyDescent="0.2">
      <c r="A15" s="93" t="s">
        <v>94</v>
      </c>
      <c r="B15" s="93"/>
      <c r="C15" s="93" t="s">
        <v>100</v>
      </c>
      <c r="D15" s="93"/>
      <c r="E15" s="93" t="s">
        <v>29</v>
      </c>
      <c r="F15" s="93"/>
      <c r="G15" s="93"/>
      <c r="H15" s="93"/>
      <c r="I15" s="130" t="s">
        <v>107</v>
      </c>
      <c r="J15" s="93" t="s">
        <v>110</v>
      </c>
      <c r="K15" s="93"/>
      <c r="L15" s="146" t="s">
        <v>113</v>
      </c>
      <c r="M15" s="147" t="s">
        <v>114</v>
      </c>
    </row>
    <row r="16" spans="1:15" s="74" customFormat="1" ht="11.25" x14ac:dyDescent="0.2">
      <c r="A16" s="140"/>
      <c r="B16" s="136"/>
      <c r="C16" s="141"/>
      <c r="D16" s="140"/>
      <c r="E16" s="140"/>
      <c r="F16" s="140"/>
      <c r="G16" s="140"/>
      <c r="H16" s="136"/>
      <c r="I16" s="140"/>
      <c r="J16" s="140"/>
      <c r="K16" s="136"/>
      <c r="L16" s="136"/>
      <c r="M16" s="142"/>
    </row>
    <row r="17" spans="1:13" s="74" customFormat="1" ht="11.25" x14ac:dyDescent="0.2">
      <c r="A17" s="75" t="s">
        <v>95</v>
      </c>
      <c r="B17" s="137"/>
      <c r="C17" s="121"/>
      <c r="D17" s="75"/>
      <c r="E17" s="75"/>
      <c r="F17" s="75"/>
      <c r="G17" s="75"/>
      <c r="H17" s="137"/>
      <c r="I17" s="75"/>
      <c r="J17" s="75"/>
      <c r="K17" s="137"/>
      <c r="L17" s="137"/>
      <c r="M17" s="143"/>
    </row>
    <row r="18" spans="1:13" s="74" customFormat="1" ht="11.25" x14ac:dyDescent="0.2">
      <c r="A18" s="75" t="s">
        <v>96</v>
      </c>
      <c r="B18" s="137"/>
      <c r="C18" s="121">
        <v>0</v>
      </c>
      <c r="D18" s="75">
        <v>0</v>
      </c>
      <c r="E18" s="75">
        <v>0</v>
      </c>
      <c r="F18" s="75">
        <v>0</v>
      </c>
      <c r="G18" s="75">
        <v>0</v>
      </c>
      <c r="H18" s="137">
        <v>0</v>
      </c>
      <c r="I18" s="75">
        <v>0</v>
      </c>
      <c r="J18" s="75"/>
      <c r="K18" s="137">
        <v>0</v>
      </c>
      <c r="L18" s="137">
        <v>0</v>
      </c>
      <c r="M18" s="143">
        <v>0</v>
      </c>
    </row>
    <row r="19" spans="1:13" s="74" customFormat="1" ht="11.25" x14ac:dyDescent="0.2">
      <c r="A19" s="98"/>
      <c r="B19" s="138"/>
      <c r="C19" s="97"/>
      <c r="D19" s="98"/>
      <c r="E19" s="98"/>
      <c r="F19" s="98"/>
      <c r="G19" s="98"/>
      <c r="H19" s="138"/>
      <c r="I19" s="98"/>
      <c r="J19" s="98"/>
      <c r="K19" s="138"/>
      <c r="L19" s="138"/>
      <c r="M19" s="144"/>
    </row>
    <row r="20" spans="1:13" s="74" customFormat="1" ht="11.25" x14ac:dyDescent="0.2">
      <c r="A20" s="294" t="s">
        <v>1058</v>
      </c>
      <c r="B20" s="139"/>
      <c r="C20" s="139">
        <v>0</v>
      </c>
      <c r="D20" s="139">
        <v>0</v>
      </c>
      <c r="E20" s="139">
        <v>0</v>
      </c>
      <c r="F20" s="139">
        <v>0</v>
      </c>
      <c r="G20" s="139">
        <v>0</v>
      </c>
      <c r="H20" s="139">
        <v>0</v>
      </c>
      <c r="I20" s="139">
        <v>0</v>
      </c>
      <c r="J20" s="139"/>
      <c r="K20" s="139">
        <v>0</v>
      </c>
      <c r="L20" s="139">
        <v>0</v>
      </c>
      <c r="M20" s="139">
        <v>0</v>
      </c>
    </row>
    <row r="21" spans="1:13" s="74" customFormat="1" ht="11.25" x14ac:dyDescent="0.2">
      <c r="A21" s="294" t="s">
        <v>1059</v>
      </c>
      <c r="B21" s="139"/>
      <c r="C21" s="139">
        <v>0</v>
      </c>
      <c r="D21" s="139">
        <v>0</v>
      </c>
      <c r="E21" s="139">
        <v>0</v>
      </c>
      <c r="F21" s="139">
        <v>0</v>
      </c>
      <c r="G21" s="139">
        <v>0</v>
      </c>
      <c r="H21" s="139">
        <v>0</v>
      </c>
      <c r="I21" s="139">
        <v>0</v>
      </c>
      <c r="J21" s="139"/>
      <c r="K21" s="139">
        <v>0</v>
      </c>
      <c r="L21" s="139">
        <v>0</v>
      </c>
      <c r="M21" s="139">
        <v>0</v>
      </c>
    </row>
    <row r="22" spans="1:13" s="74" customFormat="1" ht="11.25" x14ac:dyDescent="0.2">
      <c r="G22" s="97"/>
    </row>
    <row r="23" spans="1:13" s="74" customFormat="1" ht="56.25" x14ac:dyDescent="0.2">
      <c r="A23" s="423" t="s">
        <v>1071</v>
      </c>
      <c r="B23" s="415" t="s">
        <v>1060</v>
      </c>
      <c r="C23" s="414">
        <v>125000000</v>
      </c>
      <c r="D23" s="114">
        <v>10</v>
      </c>
      <c r="E23" s="414">
        <v>1250000000</v>
      </c>
      <c r="F23" s="416">
        <v>1250000000</v>
      </c>
      <c r="G23" s="414">
        <v>1250000000</v>
      </c>
      <c r="H23" s="416">
        <v>1250000000</v>
      </c>
      <c r="I23" s="139">
        <v>25</v>
      </c>
      <c r="J23" s="417" t="s">
        <v>1061</v>
      </c>
      <c r="K23" s="414">
        <v>5000000000</v>
      </c>
      <c r="L23" s="414">
        <v>-131202947</v>
      </c>
      <c r="M23" s="418">
        <v>4808861086</v>
      </c>
    </row>
    <row r="24" spans="1:13" s="74" customFormat="1" ht="11.25" x14ac:dyDescent="0.2">
      <c r="A24" s="237"/>
      <c r="B24" s="236"/>
      <c r="C24" s="238"/>
      <c r="D24" s="239"/>
      <c r="E24" s="238"/>
      <c r="F24" s="240"/>
      <c r="G24" s="241"/>
      <c r="H24" s="121"/>
      <c r="I24" s="242"/>
      <c r="J24" s="244"/>
      <c r="K24" s="241"/>
      <c r="L24" s="245"/>
      <c r="M24" s="246"/>
    </row>
    <row r="25" spans="1:13" s="74" customFormat="1" ht="11.25" x14ac:dyDescent="0.2">
      <c r="A25" s="138"/>
      <c r="B25" s="98"/>
      <c r="C25" s="138"/>
      <c r="D25" s="97"/>
      <c r="E25" s="138"/>
      <c r="F25" s="97"/>
      <c r="G25" s="138"/>
      <c r="H25" s="97"/>
      <c r="I25" s="138"/>
      <c r="J25" s="97"/>
      <c r="K25" s="138"/>
      <c r="L25" s="138"/>
      <c r="M25" s="144"/>
    </row>
    <row r="26" spans="1:13" s="74" customFormat="1" ht="11.25" x14ac:dyDescent="0.2">
      <c r="A26" s="294" t="s">
        <v>1058</v>
      </c>
      <c r="B26" s="139"/>
      <c r="C26" s="243">
        <f>+C23</f>
        <v>125000000</v>
      </c>
      <c r="D26" s="243">
        <v>10</v>
      </c>
      <c r="E26" s="243">
        <f>SUM(E23:E25)</f>
        <v>1250000000</v>
      </c>
      <c r="F26" s="243">
        <f>SUM(F23:F25)</f>
        <v>1250000000</v>
      </c>
      <c r="G26" s="243">
        <f>SUM(G23:G25)</f>
        <v>1250000000</v>
      </c>
      <c r="H26" s="243">
        <f>SUM(H23:H25)</f>
        <v>1250000000</v>
      </c>
      <c r="I26" s="139">
        <v>25</v>
      </c>
      <c r="J26" s="139"/>
      <c r="K26" s="243">
        <f>SUM(K23:K25)</f>
        <v>5000000000</v>
      </c>
      <c r="L26" s="243">
        <f>SUM(L23:L25)</f>
        <v>-131202947</v>
      </c>
      <c r="M26" s="243">
        <f>SUM(M23:M25)</f>
        <v>4808861086</v>
      </c>
    </row>
    <row r="27" spans="1:13" s="74" customFormat="1" ht="11.25" x14ac:dyDescent="0.2">
      <c r="A27" s="294" t="s">
        <v>1059</v>
      </c>
      <c r="B27" s="139"/>
      <c r="C27" s="139">
        <v>0</v>
      </c>
      <c r="D27" s="139">
        <v>0</v>
      </c>
      <c r="E27" s="139">
        <v>0</v>
      </c>
      <c r="F27" s="139">
        <v>0</v>
      </c>
      <c r="G27" s="139">
        <v>0</v>
      </c>
      <c r="H27" s="139">
        <v>0</v>
      </c>
      <c r="I27" s="139">
        <v>0</v>
      </c>
      <c r="J27" s="139"/>
      <c r="K27" s="139">
        <v>0</v>
      </c>
      <c r="L27" s="139">
        <v>0</v>
      </c>
      <c r="M27" s="139">
        <v>0</v>
      </c>
    </row>
    <row r="28" spans="1:13" s="74" customFormat="1" ht="11.25" x14ac:dyDescent="0.2">
      <c r="A28" s="121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</row>
    <row r="29" spans="1:13" s="74" customFormat="1" ht="11.25" x14ac:dyDescent="0.2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</row>
    <row r="30" spans="1:13" s="74" customFormat="1" ht="11.25" x14ac:dyDescent="0.2">
      <c r="A30" s="121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</row>
    <row r="31" spans="1:13" s="74" customFormat="1" ht="11.25" x14ac:dyDescent="0.2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</row>
    <row r="33" spans="1:12" x14ac:dyDescent="0.2">
      <c r="A33" s="150"/>
      <c r="B33" s="158"/>
      <c r="C33" s="150"/>
      <c r="D33" s="150"/>
      <c r="E33" s="150"/>
      <c r="F33" s="150"/>
      <c r="G33" s="150"/>
      <c r="H33" s="150"/>
      <c r="I33" s="150"/>
      <c r="L33" s="160"/>
    </row>
    <row r="34" spans="1:12" x14ac:dyDescent="0.2">
      <c r="A34" s="150"/>
      <c r="B34" s="158"/>
      <c r="C34" s="150"/>
      <c r="D34" s="150"/>
      <c r="E34" s="150"/>
      <c r="F34" s="150"/>
      <c r="G34" s="150"/>
      <c r="H34" s="150"/>
      <c r="I34" s="159"/>
      <c r="L34" s="160"/>
    </row>
  </sheetData>
  <mergeCells count="8">
    <mergeCell ref="L14:M14"/>
    <mergeCell ref="I13:M13"/>
    <mergeCell ref="A1:M1"/>
    <mergeCell ref="A9:M9"/>
    <mergeCell ref="A10:M10"/>
    <mergeCell ref="A6:M6"/>
    <mergeCell ref="A7:M7"/>
    <mergeCell ref="A4:L4"/>
  </mergeCells>
  <pageMargins left="1.8897637795275593" right="0.31496062992125984" top="1.5354330708661419" bottom="0.74803149606299213" header="0.31496062992125984" footer="0.31496062992125984"/>
  <pageSetup paperSize="258" scale="80" orientation="landscape" horizontalDpi="300" verticalDpi="3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</sheetPr>
  <dimension ref="A2:M33"/>
  <sheetViews>
    <sheetView topLeftCell="A10" workbookViewId="0">
      <selection activeCell="B18" sqref="B18"/>
    </sheetView>
  </sheetViews>
  <sheetFormatPr baseColWidth="10" defaultRowHeight="12.75" x14ac:dyDescent="0.2"/>
  <cols>
    <col min="1" max="1" width="45.7109375" customWidth="1"/>
    <col min="2" max="2" width="15.42578125" customWidth="1"/>
    <col min="3" max="3" width="16.140625" customWidth="1"/>
    <col min="4" max="4" width="14.85546875" customWidth="1"/>
    <col min="5" max="5" width="16" customWidth="1"/>
    <col min="6" max="6" width="20.42578125" customWidth="1"/>
  </cols>
  <sheetData>
    <row r="2" spans="1:13" x14ac:dyDescent="0.2">
      <c r="A2" s="434" t="s">
        <v>15</v>
      </c>
      <c r="B2" s="434"/>
      <c r="C2" s="434"/>
      <c r="D2" s="434"/>
      <c r="E2" s="434"/>
      <c r="F2" s="434"/>
      <c r="G2" s="37"/>
      <c r="H2" s="37"/>
      <c r="I2" s="37"/>
      <c r="J2" s="37"/>
      <c r="K2" s="37"/>
      <c r="L2" s="37"/>
      <c r="M2" s="37"/>
    </row>
    <row r="4" spans="1:13" ht="18" x14ac:dyDescent="0.25">
      <c r="A4" s="433" t="s">
        <v>234</v>
      </c>
      <c r="B4" s="433"/>
      <c r="C4" s="433"/>
      <c r="D4" s="433"/>
      <c r="E4" s="433"/>
      <c r="F4" s="433"/>
      <c r="G4" s="26"/>
      <c r="H4" s="26"/>
      <c r="I4" s="26"/>
      <c r="J4" s="26"/>
      <c r="K4" s="26"/>
      <c r="L4" s="26"/>
    </row>
    <row r="5" spans="1:13" ht="12" customHeight="1" x14ac:dyDescent="0.2">
      <c r="A5" s="18"/>
      <c r="F5" s="47" t="s">
        <v>117</v>
      </c>
    </row>
    <row r="6" spans="1:13" ht="15.75" x14ac:dyDescent="0.25">
      <c r="A6" s="445" t="s">
        <v>1026</v>
      </c>
      <c r="B6" s="445"/>
      <c r="C6" s="445"/>
      <c r="D6" s="445"/>
      <c r="E6" s="445"/>
      <c r="F6" s="445"/>
      <c r="G6" s="36"/>
      <c r="H6" s="36"/>
      <c r="I6" s="36"/>
      <c r="J6" s="36"/>
      <c r="K6" s="36"/>
      <c r="L6" s="36"/>
      <c r="M6" s="36"/>
    </row>
    <row r="7" spans="1:13" x14ac:dyDescent="0.2">
      <c r="A7" s="446" t="s">
        <v>221</v>
      </c>
      <c r="B7" s="446"/>
      <c r="C7" s="446"/>
      <c r="D7" s="446"/>
      <c r="E7" s="446"/>
      <c r="F7" s="446"/>
      <c r="G7" s="25"/>
      <c r="H7" s="25"/>
      <c r="I7" s="25"/>
      <c r="J7" s="25"/>
      <c r="K7" s="25"/>
      <c r="L7" s="25"/>
      <c r="M7" s="25"/>
    </row>
    <row r="8" spans="1:13" ht="8.25" customHeight="1" x14ac:dyDescent="0.2">
      <c r="A8" s="18"/>
    </row>
    <row r="9" spans="1:13" x14ac:dyDescent="0.2">
      <c r="A9" s="434" t="s">
        <v>116</v>
      </c>
      <c r="B9" s="434"/>
      <c r="C9" s="434"/>
      <c r="D9" s="434"/>
      <c r="E9" s="434"/>
      <c r="F9" s="434"/>
      <c r="G9" s="37"/>
      <c r="H9" s="37"/>
      <c r="I9" s="37"/>
      <c r="J9" s="37"/>
      <c r="K9" s="37"/>
      <c r="L9" s="37"/>
      <c r="M9" s="37"/>
    </row>
    <row r="10" spans="1:13" ht="8.2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x14ac:dyDescent="0.2">
      <c r="A11" s="462" t="s">
        <v>79</v>
      </c>
      <c r="B11" s="64" t="s">
        <v>121</v>
      </c>
      <c r="C11" s="69"/>
      <c r="D11" s="65" t="s">
        <v>119</v>
      </c>
      <c r="E11" s="48" t="s">
        <v>123</v>
      </c>
      <c r="F11" s="48" t="s">
        <v>123</v>
      </c>
    </row>
    <row r="12" spans="1:13" x14ac:dyDescent="0.2">
      <c r="A12" s="463"/>
      <c r="B12" s="50" t="s">
        <v>122</v>
      </c>
      <c r="C12" s="52" t="s">
        <v>118</v>
      </c>
      <c r="D12" s="66" t="s">
        <v>120</v>
      </c>
      <c r="E12" s="52" t="s">
        <v>124</v>
      </c>
      <c r="F12" s="52" t="s">
        <v>124</v>
      </c>
    </row>
    <row r="13" spans="1:13" x14ac:dyDescent="0.2">
      <c r="A13" s="469"/>
      <c r="B13" s="34"/>
      <c r="C13" s="57"/>
      <c r="D13" s="67"/>
      <c r="E13" s="303">
        <v>43830</v>
      </c>
      <c r="F13" s="303">
        <v>43465</v>
      </c>
    </row>
    <row r="14" spans="1:13" x14ac:dyDescent="0.2">
      <c r="A14" s="17"/>
      <c r="B14" s="7"/>
      <c r="C14" s="13"/>
      <c r="D14" s="30"/>
      <c r="E14" s="17"/>
      <c r="F14" s="58"/>
    </row>
    <row r="15" spans="1:13" x14ac:dyDescent="0.2">
      <c r="A15" s="56" t="s">
        <v>125</v>
      </c>
      <c r="B15" s="10"/>
      <c r="C15" s="13"/>
      <c r="D15" s="18"/>
      <c r="E15" s="13"/>
      <c r="F15" s="9"/>
    </row>
    <row r="16" spans="1:13" x14ac:dyDescent="0.2">
      <c r="A16" s="13" t="s">
        <v>126</v>
      </c>
      <c r="B16" s="10"/>
      <c r="C16" s="13"/>
      <c r="D16" s="18"/>
      <c r="E16" s="13"/>
      <c r="F16" s="9"/>
    </row>
    <row r="17" spans="1:7" x14ac:dyDescent="0.2">
      <c r="A17" s="181" t="s">
        <v>570</v>
      </c>
      <c r="B17" s="86">
        <v>732626909</v>
      </c>
      <c r="C17" s="13"/>
      <c r="D17" s="18"/>
      <c r="E17" s="83">
        <f>SUM(B17:D17)</f>
        <v>732626909</v>
      </c>
      <c r="F17" s="268">
        <v>508924142</v>
      </c>
    </row>
    <row r="18" spans="1:7" x14ac:dyDescent="0.2">
      <c r="A18" s="181" t="s">
        <v>719</v>
      </c>
      <c r="B18" s="86">
        <v>0</v>
      </c>
      <c r="C18" s="13"/>
      <c r="D18" s="18"/>
      <c r="E18" s="83">
        <v>0</v>
      </c>
      <c r="F18" s="268">
        <v>0</v>
      </c>
    </row>
    <row r="19" spans="1:7" x14ac:dyDescent="0.2">
      <c r="A19" s="56" t="s">
        <v>128</v>
      </c>
      <c r="B19" s="223">
        <f>SUM(B17:B17)</f>
        <v>732626909</v>
      </c>
      <c r="C19" s="15"/>
      <c r="D19" s="2"/>
      <c r="E19" s="84">
        <f>SUM(E17:E17)</f>
        <v>732626909</v>
      </c>
      <c r="F19" s="269">
        <f>SUM(F17:F18)</f>
        <v>508924142</v>
      </c>
    </row>
    <row r="20" spans="1:7" x14ac:dyDescent="0.2">
      <c r="A20" s="13"/>
      <c r="B20" s="10"/>
      <c r="C20" s="13"/>
      <c r="D20" s="18"/>
      <c r="E20" s="13"/>
      <c r="F20" s="9"/>
    </row>
    <row r="21" spans="1:7" x14ac:dyDescent="0.2">
      <c r="A21" s="56" t="s">
        <v>127</v>
      </c>
      <c r="B21" s="10"/>
      <c r="C21" s="13"/>
      <c r="D21" s="18"/>
      <c r="E21" s="13"/>
      <c r="F21" s="9"/>
    </row>
    <row r="22" spans="1:7" x14ac:dyDescent="0.2">
      <c r="A22" s="181" t="s">
        <v>602</v>
      </c>
      <c r="B22" s="86">
        <v>0</v>
      </c>
      <c r="C22" s="13"/>
      <c r="D22" s="18"/>
      <c r="E22" s="83">
        <f>+B22</f>
        <v>0</v>
      </c>
      <c r="F22" s="268">
        <v>1183190263</v>
      </c>
    </row>
    <row r="23" spans="1:7" x14ac:dyDescent="0.2">
      <c r="A23" s="13"/>
      <c r="B23" s="10"/>
      <c r="C23" s="13"/>
      <c r="D23" s="18"/>
      <c r="E23" s="13"/>
      <c r="F23" s="9"/>
    </row>
    <row r="24" spans="1:7" x14ac:dyDescent="0.2">
      <c r="A24" s="56" t="s">
        <v>128</v>
      </c>
      <c r="B24" s="223">
        <f>+B22</f>
        <v>0</v>
      </c>
      <c r="C24" s="15"/>
      <c r="D24" s="2"/>
      <c r="E24" s="84">
        <f>+E22</f>
        <v>0</v>
      </c>
      <c r="F24" s="269">
        <f>+F22</f>
        <v>1183190263</v>
      </c>
    </row>
    <row r="25" spans="1:7" x14ac:dyDescent="0.2">
      <c r="A25" s="13"/>
      <c r="B25" s="10"/>
      <c r="C25" s="13"/>
      <c r="D25" s="18"/>
      <c r="E25" s="13"/>
      <c r="F25" s="9"/>
    </row>
    <row r="26" spans="1:7" x14ac:dyDescent="0.2">
      <c r="A26" s="56"/>
      <c r="B26" s="10"/>
      <c r="C26" s="13"/>
      <c r="D26" s="18"/>
      <c r="E26" s="13"/>
      <c r="F26" s="9"/>
    </row>
    <row r="27" spans="1:7" ht="13.5" thickBot="1" x14ac:dyDescent="0.25">
      <c r="A27" s="181" t="s">
        <v>574</v>
      </c>
      <c r="B27" s="224">
        <f>B19+B24</f>
        <v>732626909</v>
      </c>
      <c r="C27" s="68"/>
      <c r="D27" s="62"/>
      <c r="E27" s="225">
        <f>E19+E24</f>
        <v>732626909</v>
      </c>
      <c r="F27" s="270">
        <f>+F19+F24</f>
        <v>1692114405</v>
      </c>
    </row>
    <row r="28" spans="1:7" ht="13.5" thickTop="1" x14ac:dyDescent="0.2">
      <c r="A28" s="14"/>
      <c r="B28" s="11"/>
      <c r="C28" s="14"/>
      <c r="D28" s="1"/>
      <c r="E28" s="14"/>
      <c r="F28" s="12"/>
    </row>
    <row r="29" spans="1:7" x14ac:dyDescent="0.2">
      <c r="A29" s="18"/>
      <c r="B29" s="18"/>
      <c r="C29" s="18"/>
      <c r="D29" s="18"/>
      <c r="E29" s="18"/>
      <c r="F29" s="18"/>
    </row>
    <row r="30" spans="1:7" x14ac:dyDescent="0.2">
      <c r="A30" s="18"/>
      <c r="B30" s="18"/>
      <c r="C30" s="18"/>
      <c r="D30" s="18"/>
      <c r="E30" s="18"/>
      <c r="F30" s="18"/>
    </row>
    <row r="31" spans="1:7" x14ac:dyDescent="0.2">
      <c r="A31" s="18"/>
      <c r="B31" s="18"/>
      <c r="C31" s="18"/>
      <c r="D31" s="18"/>
      <c r="E31" s="18"/>
      <c r="F31" s="18"/>
    </row>
    <row r="32" spans="1:7" x14ac:dyDescent="0.2">
      <c r="A32" s="158"/>
      <c r="B32" s="150"/>
      <c r="C32" s="150"/>
      <c r="D32" s="150"/>
      <c r="E32" s="150"/>
      <c r="F32" s="150"/>
      <c r="G32" s="150"/>
    </row>
    <row r="33" spans="1:7" x14ac:dyDescent="0.2">
      <c r="A33" s="158"/>
      <c r="B33" s="150"/>
      <c r="C33" s="150"/>
      <c r="D33" s="150"/>
      <c r="E33" s="159"/>
      <c r="F33" s="150"/>
      <c r="G33" s="150"/>
    </row>
  </sheetData>
  <mergeCells count="6">
    <mergeCell ref="A2:F2"/>
    <mergeCell ref="A11:A13"/>
    <mergeCell ref="A4:F4"/>
    <mergeCell ref="A6:F6"/>
    <mergeCell ref="A7:F7"/>
    <mergeCell ref="A9:F9"/>
  </mergeCells>
  <pageMargins left="1.8897637795275593" right="0.70866141732283472" top="1.5354330708661419" bottom="0.74803149606299213" header="0.31496062992125984" footer="0.31496062992125984"/>
  <pageSetup paperSize="258" scale="90" orientation="landscape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</sheetPr>
  <dimension ref="A1:G38"/>
  <sheetViews>
    <sheetView topLeftCell="A10" workbookViewId="0">
      <selection activeCell="G14" sqref="G14"/>
    </sheetView>
  </sheetViews>
  <sheetFormatPr baseColWidth="10" defaultRowHeight="12.75" x14ac:dyDescent="0.2"/>
  <cols>
    <col min="1" max="1" width="3.28515625" customWidth="1"/>
    <col min="2" max="2" width="31.85546875" customWidth="1"/>
    <col min="3" max="6" width="16.140625" customWidth="1"/>
    <col min="7" max="7" width="22.140625" customWidth="1"/>
  </cols>
  <sheetData>
    <row r="1" spans="1:7" x14ac:dyDescent="0.2">
      <c r="B1" s="434" t="s">
        <v>15</v>
      </c>
      <c r="C1" s="434"/>
      <c r="D1" s="434"/>
      <c r="E1" s="434"/>
      <c r="F1" s="434"/>
      <c r="G1" s="434"/>
    </row>
    <row r="3" spans="1:7" x14ac:dyDescent="0.2">
      <c r="A3" s="7"/>
      <c r="B3" s="30"/>
      <c r="C3" s="30"/>
      <c r="D3" s="30"/>
      <c r="E3" s="30"/>
      <c r="F3" s="30"/>
      <c r="G3" s="58"/>
    </row>
    <row r="4" spans="1:7" ht="18" x14ac:dyDescent="0.25">
      <c r="A4" s="10"/>
      <c r="B4" s="433" t="s">
        <v>234</v>
      </c>
      <c r="C4" s="433"/>
      <c r="D4" s="433"/>
      <c r="E4" s="433"/>
      <c r="F4" s="433"/>
      <c r="G4" s="472"/>
    </row>
    <row r="5" spans="1:7" x14ac:dyDescent="0.2">
      <c r="A5" s="10"/>
      <c r="B5" s="18"/>
      <c r="C5" s="18"/>
      <c r="D5" s="18"/>
      <c r="E5" s="18"/>
      <c r="F5" s="18"/>
      <c r="G5" s="71" t="s">
        <v>129</v>
      </c>
    </row>
    <row r="6" spans="1:7" ht="15.75" x14ac:dyDescent="0.25">
      <c r="A6" s="10"/>
      <c r="B6" s="445" t="s">
        <v>1026</v>
      </c>
      <c r="C6" s="445"/>
      <c r="D6" s="445"/>
      <c r="E6" s="445"/>
      <c r="F6" s="445"/>
      <c r="G6" s="473"/>
    </row>
    <row r="7" spans="1:7" x14ac:dyDescent="0.2">
      <c r="A7" s="10"/>
      <c r="B7" s="446" t="s">
        <v>221</v>
      </c>
      <c r="C7" s="446"/>
      <c r="D7" s="446"/>
      <c r="E7" s="446"/>
      <c r="F7" s="446"/>
      <c r="G7" s="474"/>
    </row>
    <row r="8" spans="1:7" x14ac:dyDescent="0.2">
      <c r="A8" s="10"/>
      <c r="B8" s="18"/>
      <c r="C8" s="18"/>
      <c r="D8" s="18"/>
      <c r="E8" s="18"/>
      <c r="F8" s="18"/>
      <c r="G8" s="9"/>
    </row>
    <row r="9" spans="1:7" x14ac:dyDescent="0.2">
      <c r="A9" s="10"/>
      <c r="B9" s="434" t="s">
        <v>130</v>
      </c>
      <c r="C9" s="434"/>
      <c r="D9" s="434"/>
      <c r="E9" s="434"/>
      <c r="F9" s="434"/>
      <c r="G9" s="475"/>
    </row>
    <row r="10" spans="1:7" x14ac:dyDescent="0.2">
      <c r="A10" s="10"/>
      <c r="B10" s="18"/>
      <c r="C10" s="18"/>
      <c r="D10" s="18"/>
      <c r="E10" s="18"/>
      <c r="F10" s="18"/>
      <c r="G10" s="9"/>
    </row>
    <row r="11" spans="1:7" x14ac:dyDescent="0.2">
      <c r="A11" s="10"/>
      <c r="B11" s="462" t="s">
        <v>79</v>
      </c>
      <c r="C11" s="64" t="s">
        <v>131</v>
      </c>
      <c r="D11" s="69"/>
      <c r="E11" s="65"/>
      <c r="F11" s="48" t="s">
        <v>137</v>
      </c>
      <c r="G11" s="288" t="s">
        <v>137</v>
      </c>
    </row>
    <row r="12" spans="1:7" x14ac:dyDescent="0.2">
      <c r="A12" s="10"/>
      <c r="B12" s="463"/>
      <c r="C12" s="50" t="s">
        <v>132</v>
      </c>
      <c r="D12" s="52" t="s">
        <v>134</v>
      </c>
      <c r="E12" s="52" t="s">
        <v>136</v>
      </c>
      <c r="F12" s="304" t="s">
        <v>695</v>
      </c>
      <c r="G12" s="70" t="s">
        <v>695</v>
      </c>
    </row>
    <row r="13" spans="1:7" x14ac:dyDescent="0.2">
      <c r="A13" s="10"/>
      <c r="B13" s="469"/>
      <c r="C13" s="53" t="s">
        <v>133</v>
      </c>
      <c r="D13" s="54" t="s">
        <v>135</v>
      </c>
      <c r="E13" s="54" t="s">
        <v>135</v>
      </c>
      <c r="F13" s="305">
        <v>43830</v>
      </c>
      <c r="G13" s="306">
        <v>43465</v>
      </c>
    </row>
    <row r="14" spans="1:7" x14ac:dyDescent="0.2">
      <c r="A14" s="10"/>
      <c r="B14" s="17"/>
      <c r="C14" s="7"/>
      <c r="D14" s="13"/>
      <c r="E14" s="30"/>
      <c r="F14" s="17"/>
      <c r="G14" s="58"/>
    </row>
    <row r="15" spans="1:7" x14ac:dyDescent="0.2">
      <c r="A15" s="10"/>
      <c r="B15" s="56" t="s">
        <v>138</v>
      </c>
      <c r="C15" s="10"/>
      <c r="D15" s="13"/>
      <c r="E15" s="18"/>
      <c r="F15" s="13"/>
      <c r="G15" s="9"/>
    </row>
    <row r="16" spans="1:7" x14ac:dyDescent="0.2">
      <c r="A16" s="10"/>
      <c r="B16" s="56" t="s">
        <v>139</v>
      </c>
      <c r="C16" s="10"/>
      <c r="D16" s="13"/>
      <c r="E16" s="18"/>
      <c r="F16" s="13"/>
      <c r="G16" s="9"/>
    </row>
    <row r="17" spans="1:7" x14ac:dyDescent="0.2">
      <c r="A17" s="10"/>
      <c r="B17" s="13"/>
      <c r="C17" s="10"/>
      <c r="D17" s="13"/>
      <c r="E17" s="18"/>
      <c r="F17" s="13"/>
      <c r="G17" s="9"/>
    </row>
    <row r="18" spans="1:7" x14ac:dyDescent="0.2">
      <c r="A18" s="10"/>
      <c r="B18" s="56" t="s">
        <v>29</v>
      </c>
      <c r="C18" s="27"/>
      <c r="D18" s="15"/>
      <c r="E18" s="2"/>
      <c r="F18" s="15"/>
      <c r="G18" s="16"/>
    </row>
    <row r="19" spans="1:7" x14ac:dyDescent="0.2">
      <c r="A19" s="10"/>
      <c r="B19" s="13"/>
      <c r="C19" s="10"/>
      <c r="D19" s="13"/>
      <c r="E19" s="18"/>
      <c r="F19" s="13"/>
      <c r="G19" s="9"/>
    </row>
    <row r="20" spans="1:7" x14ac:dyDescent="0.2">
      <c r="A20" s="10"/>
      <c r="B20" s="56" t="s">
        <v>140</v>
      </c>
      <c r="C20" s="10"/>
      <c r="D20" s="13"/>
      <c r="E20" s="18"/>
      <c r="F20" s="13"/>
      <c r="G20" s="9"/>
    </row>
    <row r="21" spans="1:7" x14ac:dyDescent="0.2">
      <c r="A21" s="10"/>
      <c r="B21" s="56" t="s">
        <v>141</v>
      </c>
      <c r="C21" s="10"/>
      <c r="D21" s="13"/>
      <c r="E21" s="18"/>
      <c r="F21" s="13"/>
      <c r="G21" s="9"/>
    </row>
    <row r="22" spans="1:7" x14ac:dyDescent="0.2">
      <c r="A22" s="10"/>
      <c r="B22" s="56"/>
      <c r="C22" s="10"/>
      <c r="D22" s="13"/>
      <c r="E22" s="18"/>
      <c r="F22" s="13"/>
      <c r="G22" s="9"/>
    </row>
    <row r="23" spans="1:7" x14ac:dyDescent="0.2">
      <c r="A23" s="10"/>
      <c r="B23" s="13"/>
      <c r="C23" s="10"/>
      <c r="D23" s="13"/>
      <c r="E23" s="18"/>
      <c r="F23" s="13"/>
      <c r="G23" s="9"/>
    </row>
    <row r="24" spans="1:7" x14ac:dyDescent="0.2">
      <c r="A24" s="10"/>
      <c r="B24" s="56" t="s">
        <v>142</v>
      </c>
      <c r="C24" s="27"/>
      <c r="D24" s="15"/>
      <c r="E24" s="2"/>
      <c r="F24" s="15"/>
      <c r="G24" s="16"/>
    </row>
    <row r="25" spans="1:7" x14ac:dyDescent="0.2">
      <c r="A25" s="10"/>
      <c r="B25" s="13"/>
      <c r="C25" s="10"/>
      <c r="D25" s="13"/>
      <c r="E25" s="18"/>
      <c r="F25" s="13"/>
      <c r="G25" s="9"/>
    </row>
    <row r="26" spans="1:7" x14ac:dyDescent="0.2">
      <c r="A26" s="10"/>
      <c r="B26" s="56" t="s">
        <v>29</v>
      </c>
      <c r="C26" s="10"/>
      <c r="D26" s="13"/>
      <c r="E26" s="18"/>
      <c r="F26" s="13"/>
      <c r="G26" s="9"/>
    </row>
    <row r="27" spans="1:7" ht="13.5" thickBot="1" x14ac:dyDescent="0.25">
      <c r="A27" s="10"/>
      <c r="B27" s="13"/>
      <c r="C27" s="61"/>
      <c r="D27" s="68"/>
      <c r="E27" s="62"/>
      <c r="F27" s="68"/>
      <c r="G27" s="63"/>
    </row>
    <row r="28" spans="1:7" ht="13.5" thickTop="1" x14ac:dyDescent="0.2">
      <c r="A28" s="10"/>
      <c r="B28" s="14"/>
      <c r="C28" s="11"/>
      <c r="D28" s="14"/>
      <c r="E28" s="1"/>
      <c r="F28" s="14"/>
      <c r="G28" s="12"/>
    </row>
    <row r="29" spans="1:7" x14ac:dyDescent="0.2">
      <c r="A29" s="10"/>
      <c r="B29" s="18"/>
      <c r="C29" s="18"/>
      <c r="D29" s="18"/>
      <c r="E29" s="18"/>
      <c r="F29" s="18"/>
      <c r="G29" s="9"/>
    </row>
    <row r="30" spans="1:7" x14ac:dyDescent="0.2">
      <c r="A30" s="10"/>
      <c r="B30" s="72" t="s">
        <v>143</v>
      </c>
      <c r="C30" s="18"/>
      <c r="D30" s="18"/>
      <c r="E30" s="18"/>
      <c r="F30" s="18"/>
      <c r="G30" s="9"/>
    </row>
    <row r="31" spans="1:7" x14ac:dyDescent="0.2">
      <c r="A31" s="11"/>
      <c r="B31" s="1"/>
      <c r="C31" s="1"/>
      <c r="D31" s="1"/>
      <c r="E31" s="1"/>
      <c r="F31" s="1"/>
      <c r="G31" s="12"/>
    </row>
    <row r="37" spans="2:7" x14ac:dyDescent="0.2">
      <c r="B37" s="470"/>
      <c r="C37" s="470"/>
      <c r="D37" s="470"/>
      <c r="E37" s="470"/>
      <c r="F37" s="470"/>
      <c r="G37" s="470"/>
    </row>
    <row r="38" spans="2:7" x14ac:dyDescent="0.2">
      <c r="B38" s="471"/>
      <c r="C38" s="471"/>
      <c r="D38" s="471"/>
      <c r="E38" s="471"/>
      <c r="F38" s="471"/>
      <c r="G38" s="471"/>
    </row>
  </sheetData>
  <mergeCells count="8">
    <mergeCell ref="B1:G1"/>
    <mergeCell ref="B37:G37"/>
    <mergeCell ref="B38:G38"/>
    <mergeCell ref="B4:G4"/>
    <mergeCell ref="B6:G6"/>
    <mergeCell ref="B7:G7"/>
    <mergeCell ref="B9:G9"/>
    <mergeCell ref="B11:B13"/>
  </mergeCells>
  <printOptions horizontalCentered="1"/>
  <pageMargins left="0.70866141732283472" right="0.70866141732283472" top="1.5354330708661419" bottom="0.74803149606299213" header="0.31496062992125984" footer="0.31496062992125984"/>
  <pageSetup paperSize="258" scale="80" orientation="landscape" horizontalDpi="300" verticalDpi="3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</sheetPr>
  <dimension ref="A2:L56"/>
  <sheetViews>
    <sheetView topLeftCell="A34" zoomScaleNormal="100" workbookViewId="0">
      <selection activeCell="B9" sqref="B9:G9"/>
    </sheetView>
  </sheetViews>
  <sheetFormatPr baseColWidth="10" defaultRowHeight="12.75" x14ac:dyDescent="0.2"/>
  <cols>
    <col min="1" max="1" width="3.28515625" customWidth="1"/>
    <col min="2" max="2" width="39.85546875" customWidth="1"/>
    <col min="3" max="3" width="12.7109375" bestFit="1" customWidth="1"/>
    <col min="4" max="5" width="12.28515625" bestFit="1" customWidth="1"/>
    <col min="6" max="6" width="18" customWidth="1"/>
    <col min="7" max="7" width="4.85546875" customWidth="1"/>
    <col min="9" max="9" width="13.7109375" bestFit="1" customWidth="1"/>
    <col min="12" max="12" width="14.28515625" bestFit="1" customWidth="1"/>
  </cols>
  <sheetData>
    <row r="2" spans="1:7" x14ac:dyDescent="0.2">
      <c r="B2" s="476" t="s">
        <v>15</v>
      </c>
      <c r="C2" s="476"/>
      <c r="D2" s="476"/>
      <c r="E2" s="476"/>
      <c r="F2" s="476"/>
      <c r="G2" s="37"/>
    </row>
    <row r="3" spans="1:7" x14ac:dyDescent="0.2">
      <c r="B3" s="154"/>
      <c r="C3" s="37"/>
      <c r="D3" s="37"/>
      <c r="E3" s="37"/>
      <c r="F3" s="37"/>
      <c r="G3" s="37"/>
    </row>
    <row r="4" spans="1:7" x14ac:dyDescent="0.2">
      <c r="B4" s="37"/>
      <c r="C4" s="37"/>
      <c r="D4" s="37"/>
      <c r="E4" s="37"/>
      <c r="F4" s="37"/>
      <c r="G4" s="37"/>
    </row>
    <row r="6" spans="1:7" x14ac:dyDescent="0.2">
      <c r="A6" s="7"/>
      <c r="B6" s="30"/>
      <c r="C6" s="30"/>
      <c r="D6" s="30"/>
      <c r="E6" s="30"/>
      <c r="F6" s="30"/>
      <c r="G6" s="58"/>
    </row>
    <row r="7" spans="1:7" ht="18" x14ac:dyDescent="0.25">
      <c r="A7" s="10"/>
      <c r="B7" s="433" t="s">
        <v>234</v>
      </c>
      <c r="C7" s="433"/>
      <c r="D7" s="433"/>
      <c r="E7" s="433"/>
      <c r="F7" s="433"/>
      <c r="G7" s="472"/>
    </row>
    <row r="8" spans="1:7" x14ac:dyDescent="0.2">
      <c r="A8" s="10"/>
      <c r="B8" s="18"/>
      <c r="C8" s="18"/>
      <c r="D8" s="18"/>
      <c r="E8" s="18"/>
      <c r="F8" s="51" t="s">
        <v>144</v>
      </c>
      <c r="G8" s="9"/>
    </row>
    <row r="9" spans="1:7" ht="15.75" x14ac:dyDescent="0.25">
      <c r="A9" s="10"/>
      <c r="B9" s="445" t="s">
        <v>1026</v>
      </c>
      <c r="C9" s="445"/>
      <c r="D9" s="445"/>
      <c r="E9" s="445"/>
      <c r="F9" s="445"/>
      <c r="G9" s="473"/>
    </row>
    <row r="10" spans="1:7" x14ac:dyDescent="0.2">
      <c r="A10" s="10"/>
      <c r="B10" s="446" t="s">
        <v>221</v>
      </c>
      <c r="C10" s="446"/>
      <c r="D10" s="446"/>
      <c r="E10" s="446"/>
      <c r="F10" s="446"/>
      <c r="G10" s="474"/>
    </row>
    <row r="11" spans="1:7" x14ac:dyDescent="0.2">
      <c r="A11" s="10"/>
      <c r="B11" s="18"/>
      <c r="C11" s="18"/>
      <c r="D11" s="18"/>
      <c r="E11" s="18"/>
      <c r="F11" s="18"/>
      <c r="G11" s="9"/>
    </row>
    <row r="12" spans="1:7" x14ac:dyDescent="0.2">
      <c r="A12" s="10"/>
      <c r="B12" s="434" t="s">
        <v>145</v>
      </c>
      <c r="C12" s="434"/>
      <c r="D12" s="434"/>
      <c r="E12" s="434"/>
      <c r="F12" s="434"/>
      <c r="G12" s="475"/>
    </row>
    <row r="13" spans="1:7" x14ac:dyDescent="0.2">
      <c r="A13" s="10"/>
      <c r="B13" s="434" t="s">
        <v>146</v>
      </c>
      <c r="C13" s="434"/>
      <c r="D13" s="434"/>
      <c r="E13" s="434"/>
      <c r="F13" s="434"/>
      <c r="G13" s="475"/>
    </row>
    <row r="14" spans="1:7" x14ac:dyDescent="0.2">
      <c r="A14" s="10"/>
      <c r="B14" s="18"/>
      <c r="C14" s="18"/>
      <c r="D14" s="18"/>
      <c r="E14" s="18"/>
      <c r="F14" s="18"/>
      <c r="G14" s="9"/>
    </row>
    <row r="15" spans="1:7" x14ac:dyDescent="0.2">
      <c r="A15" s="10"/>
      <c r="B15" s="18"/>
      <c r="C15" s="18"/>
      <c r="D15" s="18"/>
      <c r="E15" s="18"/>
      <c r="F15" s="18"/>
      <c r="G15" s="9"/>
    </row>
    <row r="16" spans="1:7" x14ac:dyDescent="0.2">
      <c r="A16" s="10"/>
      <c r="B16" s="73" t="s">
        <v>147</v>
      </c>
      <c r="C16" s="477" t="s">
        <v>1029</v>
      </c>
      <c r="D16" s="478"/>
      <c r="E16" s="477" t="s">
        <v>1030</v>
      </c>
      <c r="F16" s="478"/>
      <c r="G16" s="9"/>
    </row>
    <row r="17" spans="1:9" x14ac:dyDescent="0.2">
      <c r="A17" s="10"/>
      <c r="B17" s="75"/>
      <c r="C17" s="99"/>
      <c r="D17" s="100"/>
      <c r="E17" s="99"/>
      <c r="F17" s="101"/>
      <c r="G17" s="9"/>
    </row>
    <row r="18" spans="1:9" x14ac:dyDescent="0.2">
      <c r="A18" s="10"/>
      <c r="B18" s="75" t="s">
        <v>148</v>
      </c>
      <c r="C18" s="96"/>
      <c r="D18" s="100"/>
      <c r="E18" s="96"/>
      <c r="F18" s="101"/>
      <c r="G18" s="9"/>
    </row>
    <row r="19" spans="1:9" x14ac:dyDescent="0.2">
      <c r="A19" s="10"/>
      <c r="B19" s="75"/>
      <c r="C19" s="96"/>
      <c r="D19" s="100"/>
      <c r="E19" s="96"/>
      <c r="F19" s="101"/>
      <c r="G19" s="9"/>
    </row>
    <row r="20" spans="1:9" x14ac:dyDescent="0.2">
      <c r="A20" s="10"/>
      <c r="B20" s="75" t="s">
        <v>149</v>
      </c>
      <c r="C20" s="96"/>
      <c r="D20" s="100"/>
      <c r="E20" s="96"/>
      <c r="F20" s="101"/>
      <c r="G20" s="9"/>
    </row>
    <row r="21" spans="1:9" x14ac:dyDescent="0.2">
      <c r="A21" s="10"/>
      <c r="B21" s="75"/>
      <c r="C21" s="96"/>
      <c r="D21" s="100"/>
      <c r="E21" s="96"/>
      <c r="F21" s="101"/>
      <c r="G21" s="9"/>
    </row>
    <row r="22" spans="1:9" x14ac:dyDescent="0.2">
      <c r="A22" s="10"/>
      <c r="B22" s="75" t="s">
        <v>150</v>
      </c>
      <c r="C22" s="96"/>
      <c r="D22" s="100"/>
      <c r="E22" s="96"/>
      <c r="F22" s="101"/>
      <c r="G22" s="9"/>
    </row>
    <row r="23" spans="1:9" x14ac:dyDescent="0.2">
      <c r="A23" s="10"/>
      <c r="B23" s="75" t="s">
        <v>151</v>
      </c>
      <c r="C23" s="96"/>
      <c r="D23" s="100"/>
      <c r="E23" s="96"/>
      <c r="F23" s="101"/>
      <c r="G23" s="9"/>
    </row>
    <row r="24" spans="1:9" x14ac:dyDescent="0.2">
      <c r="A24" s="10"/>
      <c r="B24" s="75" t="s">
        <v>152</v>
      </c>
      <c r="C24" s="96"/>
      <c r="D24" s="100"/>
      <c r="E24" s="96"/>
      <c r="F24" s="101"/>
      <c r="G24" s="9"/>
    </row>
    <row r="25" spans="1:9" x14ac:dyDescent="0.2">
      <c r="A25" s="10"/>
      <c r="B25" s="75" t="s">
        <v>153</v>
      </c>
      <c r="C25" s="96"/>
      <c r="D25" s="100"/>
      <c r="E25" s="96"/>
      <c r="F25" s="101"/>
      <c r="G25" s="9"/>
    </row>
    <row r="26" spans="1:9" x14ac:dyDescent="0.2">
      <c r="A26" s="10"/>
      <c r="B26" s="75" t="s">
        <v>154</v>
      </c>
      <c r="C26" s="96"/>
      <c r="D26" s="100"/>
      <c r="E26" s="96"/>
      <c r="F26" s="101"/>
      <c r="G26" s="9"/>
    </row>
    <row r="27" spans="1:9" x14ac:dyDescent="0.2">
      <c r="A27" s="10"/>
      <c r="B27" s="75"/>
      <c r="C27" s="96"/>
      <c r="D27" s="100"/>
      <c r="E27" s="96"/>
      <c r="F27" s="101"/>
      <c r="G27" s="9"/>
    </row>
    <row r="28" spans="1:9" x14ac:dyDescent="0.2">
      <c r="A28" s="10"/>
      <c r="B28" s="75" t="s">
        <v>155</v>
      </c>
      <c r="C28" s="102">
        <f>SUM(C20:C27)</f>
        <v>0</v>
      </c>
      <c r="D28" s="100"/>
      <c r="E28" s="102"/>
      <c r="F28" s="101"/>
      <c r="G28" s="9"/>
    </row>
    <row r="29" spans="1:9" x14ac:dyDescent="0.2">
      <c r="A29" s="10"/>
      <c r="B29" s="75"/>
      <c r="C29" s="96"/>
      <c r="D29" s="100"/>
      <c r="E29" s="96"/>
      <c r="F29" s="101"/>
      <c r="G29" s="9"/>
    </row>
    <row r="30" spans="1:9" x14ac:dyDescent="0.2">
      <c r="A30" s="10"/>
      <c r="B30" s="289" t="s">
        <v>668</v>
      </c>
      <c r="C30" s="96">
        <f>+'anexo h'!B42</f>
        <v>64316286367</v>
      </c>
      <c r="D30" s="100"/>
      <c r="E30" s="96">
        <v>79088836436</v>
      </c>
      <c r="F30" s="101"/>
      <c r="G30" s="9"/>
      <c r="I30" s="111"/>
    </row>
    <row r="31" spans="1:9" x14ac:dyDescent="0.2">
      <c r="A31" s="10"/>
      <c r="B31" s="289" t="s">
        <v>669</v>
      </c>
      <c r="C31" s="96">
        <v>0</v>
      </c>
      <c r="D31" s="100"/>
      <c r="E31" s="96">
        <v>0</v>
      </c>
      <c r="F31" s="101"/>
      <c r="G31" s="9"/>
      <c r="I31" s="111"/>
    </row>
    <row r="32" spans="1:9" x14ac:dyDescent="0.2">
      <c r="A32" s="10"/>
      <c r="B32" s="75"/>
      <c r="C32" s="96"/>
      <c r="D32" s="100"/>
      <c r="E32" s="96"/>
      <c r="F32" s="101"/>
      <c r="G32" s="9"/>
      <c r="I32" s="111"/>
    </row>
    <row r="33" spans="1:12" x14ac:dyDescent="0.2">
      <c r="A33" s="10"/>
      <c r="B33" s="76" t="s">
        <v>156</v>
      </c>
      <c r="C33" s="96"/>
      <c r="D33" s="100"/>
      <c r="E33" s="96"/>
      <c r="F33" s="101"/>
      <c r="G33" s="9"/>
      <c r="I33" s="111"/>
    </row>
    <row r="34" spans="1:12" x14ac:dyDescent="0.2">
      <c r="A34" s="10"/>
      <c r="B34" s="76" t="s">
        <v>215</v>
      </c>
      <c r="C34" s="96"/>
      <c r="D34" s="100"/>
      <c r="E34" s="96"/>
      <c r="F34" s="101"/>
      <c r="G34" s="9"/>
      <c r="I34" s="111"/>
    </row>
    <row r="35" spans="1:12" x14ac:dyDescent="0.2">
      <c r="A35" s="10"/>
      <c r="B35" s="75"/>
      <c r="C35" s="96"/>
      <c r="D35" s="100"/>
      <c r="E35" s="96"/>
      <c r="F35" s="101"/>
      <c r="G35" s="9"/>
      <c r="I35" s="326"/>
      <c r="J35" s="111"/>
      <c r="L35" s="111"/>
    </row>
    <row r="36" spans="1:12" x14ac:dyDescent="0.2">
      <c r="A36" s="10"/>
      <c r="B36" s="76" t="s">
        <v>157</v>
      </c>
      <c r="C36" s="107">
        <f>SUM(C28:C35)</f>
        <v>64316286367</v>
      </c>
      <c r="D36" s="100"/>
      <c r="E36" s="107">
        <f>+E30</f>
        <v>79088836436</v>
      </c>
      <c r="F36" s="101"/>
      <c r="G36" s="9"/>
    </row>
    <row r="37" spans="1:12" x14ac:dyDescent="0.2">
      <c r="A37" s="10"/>
      <c r="B37" s="75"/>
      <c r="C37" s="96"/>
      <c r="D37" s="100"/>
      <c r="E37" s="96"/>
      <c r="F37" s="101"/>
      <c r="G37" s="9"/>
    </row>
    <row r="38" spans="1:12" x14ac:dyDescent="0.2">
      <c r="A38" s="10"/>
      <c r="B38" s="76" t="s">
        <v>158</v>
      </c>
      <c r="C38" s="96"/>
      <c r="D38" s="100"/>
      <c r="E38" s="96"/>
      <c r="F38" s="101"/>
      <c r="G38" s="9"/>
      <c r="I38" s="326"/>
      <c r="L38" s="111"/>
    </row>
    <row r="39" spans="1:12" x14ac:dyDescent="0.2">
      <c r="A39" s="10"/>
      <c r="B39" s="76" t="s">
        <v>151</v>
      </c>
      <c r="C39" s="96"/>
      <c r="D39" s="100"/>
      <c r="E39" s="96"/>
      <c r="F39" s="101"/>
      <c r="G39" s="9"/>
    </row>
    <row r="40" spans="1:12" x14ac:dyDescent="0.2">
      <c r="A40" s="10"/>
      <c r="B40" s="76" t="s">
        <v>152</v>
      </c>
      <c r="C40" s="96"/>
      <c r="D40" s="100"/>
      <c r="E40" s="96"/>
      <c r="F40" s="101"/>
      <c r="G40" s="9"/>
    </row>
    <row r="41" spans="1:12" x14ac:dyDescent="0.2">
      <c r="A41" s="10"/>
      <c r="B41" s="76" t="s">
        <v>153</v>
      </c>
      <c r="C41" s="96"/>
      <c r="D41" s="100"/>
      <c r="E41" s="96"/>
      <c r="F41" s="101"/>
      <c r="G41" s="9"/>
    </row>
    <row r="42" spans="1:12" x14ac:dyDescent="0.2">
      <c r="A42" s="10"/>
      <c r="B42" s="76" t="s">
        <v>154</v>
      </c>
      <c r="C42" s="96"/>
      <c r="D42" s="100"/>
      <c r="E42" s="96"/>
      <c r="F42" s="101"/>
      <c r="G42" s="9"/>
    </row>
    <row r="43" spans="1:12" x14ac:dyDescent="0.2">
      <c r="A43" s="10"/>
      <c r="B43" s="75"/>
      <c r="C43" s="96"/>
      <c r="D43" s="100"/>
      <c r="E43" s="96"/>
      <c r="F43" s="101"/>
      <c r="G43" s="9"/>
    </row>
    <row r="44" spans="1:12" x14ac:dyDescent="0.2">
      <c r="A44" s="10"/>
      <c r="B44" s="76" t="s">
        <v>159</v>
      </c>
      <c r="C44" s="99"/>
      <c r="D44" s="103"/>
      <c r="E44" s="99"/>
      <c r="F44" s="104"/>
      <c r="G44" s="9"/>
    </row>
    <row r="45" spans="1:12" x14ac:dyDescent="0.2">
      <c r="A45" s="10"/>
      <c r="B45" s="75"/>
      <c r="C45" s="96"/>
      <c r="D45" s="100"/>
      <c r="E45" s="96"/>
      <c r="F45" s="101"/>
      <c r="G45" s="9"/>
    </row>
    <row r="46" spans="1:12" x14ac:dyDescent="0.2">
      <c r="A46" s="10"/>
      <c r="B46" s="76" t="s">
        <v>160</v>
      </c>
      <c r="C46" s="96"/>
      <c r="D46" s="100"/>
      <c r="E46" s="96"/>
      <c r="F46" s="101"/>
      <c r="G46" s="9"/>
    </row>
    <row r="47" spans="1:12" ht="13.5" thickBot="1" x14ac:dyDescent="0.25">
      <c r="A47" s="10"/>
      <c r="B47" s="76" t="s">
        <v>161</v>
      </c>
      <c r="C47" s="107">
        <f>+C36</f>
        <v>64316286367</v>
      </c>
      <c r="D47" s="108"/>
      <c r="E47" s="107">
        <f>+E36</f>
        <v>79088836436</v>
      </c>
      <c r="F47" s="105"/>
      <c r="G47" s="9"/>
    </row>
    <row r="48" spans="1:12" x14ac:dyDescent="0.2">
      <c r="A48" s="10"/>
      <c r="B48" s="98"/>
      <c r="C48" s="106"/>
      <c r="D48" s="103"/>
      <c r="E48" s="106"/>
      <c r="F48" s="104"/>
      <c r="G48" s="9"/>
    </row>
    <row r="49" spans="1:7" x14ac:dyDescent="0.2">
      <c r="A49" s="11"/>
      <c r="B49" s="97"/>
      <c r="C49" s="97"/>
      <c r="D49" s="97"/>
      <c r="E49" s="97"/>
      <c r="F49" s="97"/>
      <c r="G49" s="12"/>
    </row>
    <row r="55" spans="1:7" x14ac:dyDescent="0.2">
      <c r="B55" s="150"/>
      <c r="G55" s="160"/>
    </row>
    <row r="56" spans="1:7" x14ac:dyDescent="0.2">
      <c r="B56" s="150"/>
      <c r="C56" s="150"/>
      <c r="D56" s="150"/>
      <c r="G56" s="160"/>
    </row>
  </sheetData>
  <mergeCells count="8">
    <mergeCell ref="B2:F2"/>
    <mergeCell ref="C16:D16"/>
    <mergeCell ref="E16:F16"/>
    <mergeCell ref="B7:G7"/>
    <mergeCell ref="B9:G9"/>
    <mergeCell ref="B10:G10"/>
    <mergeCell ref="B12:G12"/>
    <mergeCell ref="B13:G13"/>
  </mergeCells>
  <printOptions horizontalCentered="1"/>
  <pageMargins left="0.31496062992125984" right="0.31496062992125984" top="1.5354330708661419" bottom="0.35433070866141736" header="0.31496062992125984" footer="0.31496062992125984"/>
  <pageSetup paperSize="9" scale="95" orientation="portrait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50"/>
  </sheetPr>
  <dimension ref="A1:J67"/>
  <sheetViews>
    <sheetView zoomScaleNormal="100" workbookViewId="0">
      <selection activeCell="G51" sqref="G51"/>
    </sheetView>
  </sheetViews>
  <sheetFormatPr baseColWidth="10" defaultRowHeight="12.75" x14ac:dyDescent="0.2"/>
  <cols>
    <col min="1" max="1" width="5.42578125" customWidth="1"/>
    <col min="2" max="2" width="42" customWidth="1"/>
    <col min="3" max="3" width="10.42578125" customWidth="1"/>
    <col min="4" max="4" width="14.85546875" bestFit="1" customWidth="1"/>
    <col min="5" max="5" width="10.42578125" customWidth="1"/>
    <col min="6" max="6" width="14.85546875" bestFit="1" customWidth="1"/>
    <col min="7" max="7" width="13.85546875" bestFit="1" customWidth="1"/>
    <col min="8" max="8" width="2.28515625" customWidth="1"/>
    <col min="10" max="10" width="15.28515625" bestFit="1" customWidth="1"/>
  </cols>
  <sheetData>
    <row r="1" spans="1:8" x14ac:dyDescent="0.2">
      <c r="B1" s="434" t="s">
        <v>162</v>
      </c>
      <c r="C1" s="434"/>
      <c r="D1" s="434"/>
      <c r="E1" s="434"/>
      <c r="F1" s="434"/>
      <c r="G1" s="434"/>
    </row>
    <row r="2" spans="1:8" x14ac:dyDescent="0.2">
      <c r="B2" s="434" t="s">
        <v>163</v>
      </c>
      <c r="C2" s="434"/>
      <c r="D2" s="434"/>
      <c r="E2" s="434"/>
      <c r="F2" s="434"/>
      <c r="G2" s="434"/>
    </row>
    <row r="3" spans="1:8" x14ac:dyDescent="0.2">
      <c r="B3" s="37"/>
      <c r="C3" s="37"/>
      <c r="D3" s="37"/>
      <c r="E3" s="37"/>
      <c r="F3" s="37"/>
      <c r="G3" s="37"/>
    </row>
    <row r="4" spans="1:8" x14ac:dyDescent="0.2">
      <c r="A4" s="7"/>
      <c r="B4" s="30"/>
      <c r="C4" s="30"/>
      <c r="D4" s="30"/>
      <c r="E4" s="30"/>
      <c r="F4" s="30"/>
      <c r="G4" s="30"/>
      <c r="H4" s="58"/>
    </row>
    <row r="5" spans="1:8" x14ac:dyDescent="0.2">
      <c r="A5" s="10"/>
      <c r="B5" s="18"/>
      <c r="C5" s="18"/>
      <c r="D5" s="18"/>
      <c r="E5" s="18"/>
      <c r="F5" s="18"/>
      <c r="G5" s="18"/>
      <c r="H5" s="9"/>
    </row>
    <row r="6" spans="1:8" ht="18" x14ac:dyDescent="0.25">
      <c r="A6" s="10"/>
      <c r="B6" s="433" t="s">
        <v>234</v>
      </c>
      <c r="C6" s="433"/>
      <c r="D6" s="433"/>
      <c r="E6" s="433"/>
      <c r="F6" s="433"/>
      <c r="G6" s="433"/>
      <c r="H6" s="9"/>
    </row>
    <row r="7" spans="1:8" x14ac:dyDescent="0.2">
      <c r="A7" s="10"/>
      <c r="B7" s="18"/>
      <c r="C7" s="18"/>
      <c r="D7" s="18"/>
      <c r="E7" s="18"/>
      <c r="F7" s="18"/>
      <c r="G7" s="51" t="s">
        <v>164</v>
      </c>
      <c r="H7" s="9"/>
    </row>
    <row r="8" spans="1:8" ht="15.75" x14ac:dyDescent="0.25">
      <c r="A8" s="10"/>
      <c r="B8" s="445" t="s">
        <v>1026</v>
      </c>
      <c r="C8" s="445"/>
      <c r="D8" s="445"/>
      <c r="E8" s="445"/>
      <c r="F8" s="445"/>
      <c r="G8" s="445"/>
      <c r="H8" s="9"/>
    </row>
    <row r="9" spans="1:8" x14ac:dyDescent="0.2">
      <c r="A9" s="10"/>
      <c r="B9" s="446" t="s">
        <v>221</v>
      </c>
      <c r="C9" s="446"/>
      <c r="D9" s="446"/>
      <c r="E9" s="446"/>
      <c r="F9" s="446"/>
      <c r="G9" s="446"/>
      <c r="H9" s="9"/>
    </row>
    <row r="10" spans="1:8" x14ac:dyDescent="0.2">
      <c r="A10" s="10"/>
      <c r="B10" s="18"/>
      <c r="C10" s="18"/>
      <c r="D10" s="18"/>
      <c r="E10" s="18"/>
      <c r="F10" s="18"/>
      <c r="G10" s="18"/>
      <c r="H10" s="9"/>
    </row>
    <row r="11" spans="1:8" x14ac:dyDescent="0.2">
      <c r="A11" s="10"/>
      <c r="B11" s="434" t="s">
        <v>165</v>
      </c>
      <c r="C11" s="434"/>
      <c r="D11" s="434"/>
      <c r="E11" s="434"/>
      <c r="F11" s="434"/>
      <c r="G11" s="434"/>
      <c r="H11" s="9"/>
    </row>
    <row r="12" spans="1:8" x14ac:dyDescent="0.2">
      <c r="A12" s="10"/>
      <c r="B12" s="434"/>
      <c r="C12" s="434"/>
      <c r="D12" s="434"/>
      <c r="E12" s="434"/>
      <c r="F12" s="434"/>
      <c r="G12" s="434"/>
      <c r="H12" s="9"/>
    </row>
    <row r="13" spans="1:8" x14ac:dyDescent="0.2">
      <c r="A13" s="10"/>
      <c r="B13" s="18"/>
      <c r="C13" s="18"/>
      <c r="D13" s="18"/>
      <c r="E13" s="18"/>
      <c r="F13" s="18"/>
      <c r="G13" s="18"/>
      <c r="H13" s="9"/>
    </row>
    <row r="14" spans="1:8" x14ac:dyDescent="0.2">
      <c r="A14" s="10"/>
      <c r="B14" s="55"/>
      <c r="C14" s="479" t="s">
        <v>167</v>
      </c>
      <c r="D14" s="479"/>
      <c r="E14" s="55"/>
      <c r="F14" s="479" t="s">
        <v>171</v>
      </c>
      <c r="G14" s="480"/>
      <c r="H14" s="9"/>
    </row>
    <row r="15" spans="1:8" ht="25.5" x14ac:dyDescent="0.2">
      <c r="A15" s="10"/>
      <c r="B15" s="52" t="s">
        <v>166</v>
      </c>
      <c r="C15" s="65" t="s">
        <v>97</v>
      </c>
      <c r="D15" s="64" t="s">
        <v>168</v>
      </c>
      <c r="E15" s="131" t="s">
        <v>170</v>
      </c>
      <c r="F15" s="65" t="s">
        <v>172</v>
      </c>
      <c r="G15" s="48" t="s">
        <v>172</v>
      </c>
      <c r="H15" s="9"/>
    </row>
    <row r="16" spans="1:8" x14ac:dyDescent="0.2">
      <c r="A16" s="10"/>
      <c r="B16" s="14"/>
      <c r="C16" s="12"/>
      <c r="D16" s="11"/>
      <c r="E16" s="148"/>
      <c r="F16" s="295" t="s">
        <v>1062</v>
      </c>
      <c r="G16" s="303">
        <v>43465</v>
      </c>
      <c r="H16" s="9"/>
    </row>
    <row r="17" spans="1:8" x14ac:dyDescent="0.2">
      <c r="A17" s="10"/>
      <c r="B17" s="8" t="s">
        <v>0</v>
      </c>
      <c r="C17" s="17"/>
      <c r="D17" s="17"/>
      <c r="E17" s="13"/>
      <c r="F17" s="17"/>
      <c r="G17" s="58"/>
      <c r="H17" s="9"/>
    </row>
    <row r="18" spans="1:8" x14ac:dyDescent="0.2">
      <c r="A18" s="10"/>
      <c r="B18" s="8" t="s">
        <v>173</v>
      </c>
      <c r="C18" s="13"/>
      <c r="E18" s="13"/>
      <c r="F18" s="83"/>
      <c r="G18" s="13"/>
      <c r="H18" s="9"/>
    </row>
    <row r="19" spans="1:8" ht="14.25" x14ac:dyDescent="0.2">
      <c r="A19" s="10"/>
      <c r="B19" s="151" t="s">
        <v>663</v>
      </c>
      <c r="C19" s="13" t="s">
        <v>224</v>
      </c>
      <c r="D19" s="196"/>
      <c r="E19" s="222">
        <v>6442.33</v>
      </c>
      <c r="F19" s="195">
        <v>0</v>
      </c>
      <c r="G19" s="419">
        <v>115388310</v>
      </c>
      <c r="H19" s="9"/>
    </row>
    <row r="20" spans="1:8" ht="14.25" x14ac:dyDescent="0.2">
      <c r="A20" s="10"/>
      <c r="B20" s="59" t="s">
        <v>276</v>
      </c>
      <c r="C20" s="13" t="s">
        <v>224</v>
      </c>
      <c r="D20" s="196">
        <f>+F20/E20</f>
        <v>17856.220032193323</v>
      </c>
      <c r="E20" s="222">
        <v>6442.33</v>
      </c>
      <c r="F20" s="195">
        <v>115035662</v>
      </c>
      <c r="G20" s="83">
        <v>181107827</v>
      </c>
      <c r="H20" s="9"/>
    </row>
    <row r="21" spans="1:8" ht="14.25" x14ac:dyDescent="0.2">
      <c r="A21" s="10"/>
      <c r="B21" s="252" t="s">
        <v>647</v>
      </c>
      <c r="C21" s="13" t="s">
        <v>224</v>
      </c>
      <c r="D21" s="196">
        <f>+F21/E21</f>
        <v>22445.020047094764</v>
      </c>
      <c r="E21" s="222">
        <v>6442.33</v>
      </c>
      <c r="F21" s="195">
        <v>144598226</v>
      </c>
      <c r="G21" s="195">
        <v>55456366</v>
      </c>
      <c r="H21" s="9"/>
    </row>
    <row r="22" spans="1:8" ht="14.25" x14ac:dyDescent="0.2">
      <c r="A22" s="10"/>
      <c r="B22" s="252" t="s">
        <v>720</v>
      </c>
      <c r="C22" s="13" t="s">
        <v>224</v>
      </c>
      <c r="D22" s="196">
        <f>+F22/E22</f>
        <v>83969.629932027703</v>
      </c>
      <c r="E22" s="222">
        <v>6442.33</v>
      </c>
      <c r="F22" s="195">
        <v>540960066</v>
      </c>
      <c r="G22" s="195">
        <v>0</v>
      </c>
      <c r="H22" s="9"/>
    </row>
    <row r="23" spans="1:8" ht="14.25" x14ac:dyDescent="0.2">
      <c r="A23" s="10"/>
      <c r="B23" s="252" t="s">
        <v>1042</v>
      </c>
      <c r="C23" s="13" t="s">
        <v>224</v>
      </c>
      <c r="D23" s="196">
        <f>+F23/E23</f>
        <v>45400</v>
      </c>
      <c r="E23" s="222">
        <v>6442.33</v>
      </c>
      <c r="F23" s="195">
        <v>292481782</v>
      </c>
      <c r="G23" s="195">
        <v>0</v>
      </c>
      <c r="H23" s="9"/>
    </row>
    <row r="24" spans="1:8" ht="14.25" x14ac:dyDescent="0.2">
      <c r="A24" s="10"/>
      <c r="B24" s="252" t="s">
        <v>281</v>
      </c>
      <c r="C24" s="13" t="s">
        <v>224</v>
      </c>
      <c r="D24" s="196">
        <v>3239.44</v>
      </c>
      <c r="E24" s="222">
        <v>6442.33</v>
      </c>
      <c r="F24" s="195">
        <f>+D24*E24</f>
        <v>20869541.495200001</v>
      </c>
      <c r="G24" s="195">
        <v>19307516</v>
      </c>
      <c r="H24" s="9"/>
    </row>
    <row r="25" spans="1:8" ht="14.25" x14ac:dyDescent="0.2">
      <c r="A25" s="10"/>
      <c r="B25" s="252" t="s">
        <v>280</v>
      </c>
      <c r="C25" s="13" t="s">
        <v>224</v>
      </c>
      <c r="D25" s="196">
        <f>+F25/E25</f>
        <v>432861.75001901487</v>
      </c>
      <c r="E25" s="222">
        <v>6442.33</v>
      </c>
      <c r="F25" s="195">
        <v>2788638238</v>
      </c>
      <c r="G25" s="195">
        <v>3417908500</v>
      </c>
      <c r="H25" s="9"/>
    </row>
    <row r="26" spans="1:8" ht="14.25" x14ac:dyDescent="0.2">
      <c r="A26" s="10"/>
      <c r="B26" s="252" t="s">
        <v>936</v>
      </c>
      <c r="C26" s="13" t="s">
        <v>224</v>
      </c>
      <c r="D26" s="196">
        <f>+F26/E26</f>
        <v>44453.559969762493</v>
      </c>
      <c r="E26" s="222">
        <v>6442.33</v>
      </c>
      <c r="F26" s="195">
        <v>286384503</v>
      </c>
      <c r="G26" s="195">
        <v>0</v>
      </c>
      <c r="H26" s="9"/>
    </row>
    <row r="27" spans="1:8" ht="14.25" x14ac:dyDescent="0.2">
      <c r="A27" s="10"/>
      <c r="B27" s="151" t="s">
        <v>664</v>
      </c>
      <c r="C27" s="13" t="s">
        <v>224</v>
      </c>
      <c r="D27" s="342">
        <v>41678.53</v>
      </c>
      <c r="E27" s="222">
        <v>6442.33</v>
      </c>
      <c r="F27" s="343">
        <f>+D27*E27</f>
        <v>268506844.1749</v>
      </c>
      <c r="G27" s="420">
        <v>292699138</v>
      </c>
      <c r="H27" s="9"/>
    </row>
    <row r="28" spans="1:8" ht="14.25" x14ac:dyDescent="0.2">
      <c r="A28" s="10"/>
      <c r="B28" s="151" t="s">
        <v>1063</v>
      </c>
      <c r="C28" s="13" t="s">
        <v>224</v>
      </c>
      <c r="D28" s="342">
        <v>0</v>
      </c>
      <c r="E28" s="222">
        <v>6442.33</v>
      </c>
      <c r="F28" s="343">
        <v>0</v>
      </c>
      <c r="G28" s="420">
        <v>507015759</v>
      </c>
      <c r="H28" s="9"/>
    </row>
    <row r="29" spans="1:8" ht="14.25" x14ac:dyDescent="0.2">
      <c r="A29" s="10"/>
      <c r="B29" s="151" t="s">
        <v>1064</v>
      </c>
      <c r="C29" s="13" t="s">
        <v>224</v>
      </c>
      <c r="D29" s="342">
        <v>0</v>
      </c>
      <c r="E29" s="222">
        <v>6442.33</v>
      </c>
      <c r="F29" s="343">
        <v>0</v>
      </c>
      <c r="G29" s="420">
        <v>409169035</v>
      </c>
      <c r="H29" s="9"/>
    </row>
    <row r="30" spans="1:8" ht="14.25" x14ac:dyDescent="0.2">
      <c r="A30" s="10"/>
      <c r="B30" s="151" t="s">
        <v>1065</v>
      </c>
      <c r="C30" s="13" t="s">
        <v>224</v>
      </c>
      <c r="D30" s="342">
        <v>0</v>
      </c>
      <c r="E30" s="222">
        <v>6442.33</v>
      </c>
      <c r="F30" s="343">
        <v>0</v>
      </c>
      <c r="G30" s="420">
        <v>631149681</v>
      </c>
      <c r="H30" s="9"/>
    </row>
    <row r="31" spans="1:8" ht="14.25" x14ac:dyDescent="0.2">
      <c r="A31" s="10"/>
      <c r="B31" s="151" t="s">
        <v>665</v>
      </c>
      <c r="C31" s="13" t="s">
        <v>224</v>
      </c>
      <c r="D31" s="197">
        <v>17019.27</v>
      </c>
      <c r="E31" s="222">
        <v>6442.33</v>
      </c>
      <c r="F31" s="261">
        <f>+D31*E31</f>
        <v>109643753.6991</v>
      </c>
      <c r="G31" s="420">
        <v>115951842</v>
      </c>
      <c r="H31" s="9"/>
    </row>
    <row r="32" spans="1:8" ht="14.25" x14ac:dyDescent="0.2">
      <c r="A32" s="10"/>
      <c r="B32" s="151" t="s">
        <v>1066</v>
      </c>
      <c r="C32" s="13" t="s">
        <v>224</v>
      </c>
      <c r="D32" s="197">
        <v>7391.25</v>
      </c>
      <c r="E32" s="222">
        <v>6442.33</v>
      </c>
      <c r="F32" s="261">
        <f>+D32*E32</f>
        <v>47616871.612499997</v>
      </c>
      <c r="G32" s="420">
        <v>1950121332</v>
      </c>
      <c r="H32" s="9"/>
    </row>
    <row r="33" spans="1:10" ht="14.25" x14ac:dyDescent="0.2">
      <c r="A33" s="10"/>
      <c r="B33" s="151" t="s">
        <v>937</v>
      </c>
      <c r="C33" s="13" t="s">
        <v>224</v>
      </c>
      <c r="D33" s="197">
        <v>199493.87</v>
      </c>
      <c r="E33" s="222">
        <v>6442.33</v>
      </c>
      <c r="F33" s="261">
        <f>+D33*E33</f>
        <v>1285205343.5170999</v>
      </c>
      <c r="G33" s="9">
        <v>0</v>
      </c>
      <c r="H33" s="9"/>
      <c r="J33" s="196"/>
    </row>
    <row r="34" spans="1:10" ht="14.25" x14ac:dyDescent="0.2">
      <c r="A34" s="10"/>
      <c r="B34" s="151" t="s">
        <v>951</v>
      </c>
      <c r="C34" s="13" t="s">
        <v>224</v>
      </c>
      <c r="D34" s="419">
        <v>60000</v>
      </c>
      <c r="E34" s="222">
        <v>6442.33</v>
      </c>
      <c r="F34" s="261">
        <f>+D34*E34</f>
        <v>386539800</v>
      </c>
      <c r="G34" s="9">
        <v>0</v>
      </c>
      <c r="H34" s="9"/>
      <c r="J34" s="196"/>
    </row>
    <row r="35" spans="1:10" x14ac:dyDescent="0.2">
      <c r="A35" s="10"/>
      <c r="B35" s="151"/>
      <c r="C35" s="13"/>
      <c r="D35" s="197"/>
      <c r="E35" s="197"/>
      <c r="F35" s="13"/>
      <c r="G35" s="9"/>
      <c r="H35" s="9"/>
    </row>
    <row r="36" spans="1:10" ht="15" thickBot="1" x14ac:dyDescent="0.25">
      <c r="A36" s="10"/>
      <c r="B36" s="59" t="s">
        <v>174</v>
      </c>
      <c r="C36" s="13"/>
      <c r="D36" s="422">
        <f>SUM(D18:D34)</f>
        <v>975808.54000009317</v>
      </c>
      <c r="E36" s="280"/>
      <c r="F36" s="184">
        <f>SUM(F18:F34)</f>
        <v>6286480631.4988003</v>
      </c>
      <c r="G36" s="184">
        <f>SUM(G19:G34)</f>
        <v>7695275306</v>
      </c>
      <c r="H36" s="9"/>
    </row>
    <row r="37" spans="1:10" x14ac:dyDescent="0.2">
      <c r="A37" s="10"/>
      <c r="B37" s="10"/>
      <c r="C37" s="13"/>
      <c r="D37" s="13"/>
      <c r="E37" s="13"/>
      <c r="F37" s="13"/>
      <c r="G37" s="9"/>
      <c r="H37" s="9"/>
    </row>
    <row r="38" spans="1:10" x14ac:dyDescent="0.2">
      <c r="A38" s="10"/>
      <c r="B38" s="8" t="s">
        <v>175</v>
      </c>
      <c r="C38" s="13"/>
      <c r="D38" s="13">
        <v>0</v>
      </c>
      <c r="E38" s="13"/>
      <c r="F38" s="13"/>
      <c r="G38" s="9"/>
      <c r="H38" s="9"/>
    </row>
    <row r="39" spans="1:10" ht="25.5" x14ac:dyDescent="0.2">
      <c r="A39" s="10"/>
      <c r="B39" s="185" t="s">
        <v>646</v>
      </c>
      <c r="C39" s="13" t="s">
        <v>224</v>
      </c>
      <c r="D39" s="262">
        <v>0</v>
      </c>
      <c r="E39" s="262">
        <v>6442.33</v>
      </c>
      <c r="F39" s="83">
        <f>+D39*E39</f>
        <v>0</v>
      </c>
      <c r="G39" s="268">
        <v>51221384</v>
      </c>
      <c r="H39" s="9"/>
    </row>
    <row r="40" spans="1:10" x14ac:dyDescent="0.2">
      <c r="A40" s="10"/>
      <c r="B40" s="10"/>
      <c r="C40" s="13"/>
      <c r="D40" s="13"/>
      <c r="E40" s="13"/>
      <c r="F40" s="13"/>
      <c r="G40" s="9"/>
      <c r="H40" s="9"/>
    </row>
    <row r="41" spans="1:10" ht="13.5" thickBot="1" x14ac:dyDescent="0.25">
      <c r="A41" s="10"/>
      <c r="B41" s="59" t="s">
        <v>174</v>
      </c>
      <c r="C41" s="13"/>
      <c r="D41" s="263">
        <f>SUM(D38:D40)</f>
        <v>0</v>
      </c>
      <c r="E41" s="263">
        <f>SUM(E39:E40)</f>
        <v>6442.33</v>
      </c>
      <c r="F41" s="264">
        <f>SUM(F39:F40)</f>
        <v>0</v>
      </c>
      <c r="G41" s="264">
        <f>+G39</f>
        <v>51221384</v>
      </c>
      <c r="H41" s="9"/>
    </row>
    <row r="42" spans="1:10" ht="13.5" thickBot="1" x14ac:dyDescent="0.25">
      <c r="A42" s="10"/>
      <c r="B42" s="59" t="s">
        <v>176</v>
      </c>
      <c r="C42" s="13"/>
      <c r="D42" s="265">
        <f>+D36+D41</f>
        <v>975808.54000009317</v>
      </c>
      <c r="E42" s="281"/>
      <c r="F42" s="266">
        <f>+F36+F41</f>
        <v>6286480631.4988003</v>
      </c>
      <c r="G42" s="267">
        <f>+G36+G41</f>
        <v>7746496690</v>
      </c>
      <c r="H42" s="9"/>
    </row>
    <row r="43" spans="1:10" ht="13.5" thickTop="1" x14ac:dyDescent="0.2">
      <c r="A43" s="10"/>
      <c r="B43" s="10"/>
      <c r="C43" s="13"/>
      <c r="D43" s="13"/>
      <c r="E43" s="18"/>
      <c r="F43" s="13"/>
      <c r="G43" s="13"/>
      <c r="H43" s="9"/>
    </row>
    <row r="44" spans="1:10" x14ac:dyDescent="0.2">
      <c r="A44" s="10"/>
      <c r="B44" s="8" t="s">
        <v>177</v>
      </c>
      <c r="C44" s="13"/>
      <c r="D44" s="9"/>
      <c r="E44" s="13"/>
      <c r="F44" s="13"/>
      <c r="G44" s="13"/>
      <c r="H44" s="9"/>
    </row>
    <row r="45" spans="1:10" x14ac:dyDescent="0.2">
      <c r="A45" s="10"/>
      <c r="B45" s="8" t="s">
        <v>606</v>
      </c>
      <c r="C45" s="13"/>
      <c r="D45" s="13"/>
      <c r="E45" s="13"/>
      <c r="F45" s="13"/>
      <c r="G45" s="13"/>
      <c r="H45" s="9"/>
    </row>
    <row r="46" spans="1:10" x14ac:dyDescent="0.2">
      <c r="A46" s="10"/>
      <c r="B46" s="151" t="s">
        <v>607</v>
      </c>
      <c r="C46" s="13" t="s">
        <v>224</v>
      </c>
      <c r="D46" s="260">
        <f>+F46/E46</f>
        <v>155049.99992264793</v>
      </c>
      <c r="E46" s="262">
        <v>6463.95</v>
      </c>
      <c r="F46" s="83">
        <v>1002235447</v>
      </c>
      <c r="G46" s="261">
        <v>939853362</v>
      </c>
      <c r="H46" s="9"/>
    </row>
    <row r="47" spans="1:10" x14ac:dyDescent="0.2">
      <c r="A47" s="10"/>
      <c r="B47" s="151" t="s">
        <v>666</v>
      </c>
      <c r="C47" s="13" t="s">
        <v>224</v>
      </c>
      <c r="D47" s="260">
        <v>618050.03</v>
      </c>
      <c r="E47" s="262">
        <v>6463.95</v>
      </c>
      <c r="F47" s="83">
        <f>+D47*E47</f>
        <v>3995044491.4184999</v>
      </c>
      <c r="G47" s="261">
        <v>0</v>
      </c>
      <c r="H47" s="9"/>
    </row>
    <row r="48" spans="1:10" x14ac:dyDescent="0.2">
      <c r="A48" s="10"/>
      <c r="B48" s="151" t="s">
        <v>913</v>
      </c>
      <c r="C48" s="13" t="s">
        <v>224</v>
      </c>
      <c r="D48" s="260">
        <v>1300</v>
      </c>
      <c r="E48" s="262">
        <v>6463.95</v>
      </c>
      <c r="F48" s="83">
        <f>+D48*E48</f>
        <v>8403135</v>
      </c>
      <c r="G48" s="261">
        <v>0</v>
      </c>
      <c r="H48" s="9"/>
    </row>
    <row r="49" spans="1:9" x14ac:dyDescent="0.2">
      <c r="A49" s="10"/>
      <c r="B49" s="151"/>
      <c r="C49" s="13"/>
      <c r="D49" s="260"/>
      <c r="E49" s="262"/>
      <c r="F49" s="83"/>
      <c r="G49" s="261"/>
      <c r="H49" s="9"/>
    </row>
    <row r="50" spans="1:9" ht="13.5" thickBot="1" x14ac:dyDescent="0.25">
      <c r="A50" s="10"/>
      <c r="B50" s="59" t="s">
        <v>174</v>
      </c>
      <c r="C50" s="13"/>
      <c r="D50" s="198">
        <f>SUM(D46:D48)</f>
        <v>774400.02992264798</v>
      </c>
      <c r="E50" s="198"/>
      <c r="F50" s="421">
        <f>SUM(F46:F48)</f>
        <v>5005683073.4184999</v>
      </c>
      <c r="G50" s="184">
        <f>SUM(G46:G48)</f>
        <v>939853362</v>
      </c>
      <c r="H50" s="9"/>
    </row>
    <row r="51" spans="1:9" x14ac:dyDescent="0.2">
      <c r="A51" s="10"/>
      <c r="B51" s="10"/>
      <c r="C51" s="13"/>
      <c r="D51" s="13"/>
      <c r="E51" s="13"/>
      <c r="F51" s="13"/>
      <c r="G51" s="13"/>
      <c r="H51" s="9"/>
    </row>
    <row r="52" spans="1:9" x14ac:dyDescent="0.2">
      <c r="A52" s="10"/>
      <c r="B52" s="8" t="s">
        <v>608</v>
      </c>
      <c r="C52" s="13"/>
      <c r="D52" s="13"/>
      <c r="E52" s="13"/>
      <c r="F52" s="83"/>
      <c r="G52" s="13"/>
      <c r="H52" s="9"/>
    </row>
    <row r="53" spans="1:9" x14ac:dyDescent="0.2">
      <c r="A53" s="10"/>
      <c r="B53" s="151" t="s">
        <v>666</v>
      </c>
      <c r="C53" s="13" t="s">
        <v>224</v>
      </c>
      <c r="D53" s="282">
        <f>+F53/E53</f>
        <v>0</v>
      </c>
      <c r="E53" s="262">
        <v>6463.95</v>
      </c>
      <c r="F53" s="83">
        <v>0</v>
      </c>
      <c r="G53" s="419">
        <v>3369252521</v>
      </c>
      <c r="H53" s="9"/>
      <c r="I53" s="341"/>
    </row>
    <row r="54" spans="1:9" x14ac:dyDescent="0.2">
      <c r="A54" s="10"/>
      <c r="B54" s="151" t="s">
        <v>1067</v>
      </c>
      <c r="C54" s="13" t="s">
        <v>224</v>
      </c>
      <c r="D54" s="282">
        <v>0</v>
      </c>
      <c r="E54" s="262">
        <v>6463.95</v>
      </c>
      <c r="F54" s="83">
        <v>0</v>
      </c>
      <c r="G54" s="420">
        <v>1438942721</v>
      </c>
      <c r="H54" s="9"/>
      <c r="I54" s="341"/>
    </row>
    <row r="55" spans="1:9" x14ac:dyDescent="0.2">
      <c r="A55" s="10"/>
      <c r="B55" s="151" t="s">
        <v>971</v>
      </c>
      <c r="C55" s="13" t="s">
        <v>224</v>
      </c>
      <c r="D55" s="282">
        <f>+F55/E55</f>
        <v>99811.99993811833</v>
      </c>
      <c r="E55" s="262">
        <v>6463.95</v>
      </c>
      <c r="F55" s="83">
        <v>645179777</v>
      </c>
      <c r="G55" s="9">
        <v>0</v>
      </c>
      <c r="H55" s="9"/>
    </row>
    <row r="56" spans="1:9" x14ac:dyDescent="0.2">
      <c r="A56" s="10"/>
      <c r="B56" s="151" t="s">
        <v>728</v>
      </c>
      <c r="C56" s="13" t="s">
        <v>224</v>
      </c>
      <c r="D56" s="282">
        <v>1300</v>
      </c>
      <c r="E56" s="262">
        <v>6463.95</v>
      </c>
      <c r="F56" s="83">
        <f>+D56*E56</f>
        <v>8403135</v>
      </c>
      <c r="G56" s="9">
        <v>0</v>
      </c>
      <c r="H56" s="9"/>
    </row>
    <row r="57" spans="1:9" x14ac:dyDescent="0.2">
      <c r="A57" s="10"/>
      <c r="B57" s="10"/>
      <c r="C57" s="13"/>
      <c r="D57" s="13"/>
      <c r="E57" s="13"/>
      <c r="F57" s="13"/>
      <c r="G57" s="9"/>
      <c r="H57" s="9"/>
    </row>
    <row r="58" spans="1:9" ht="13.5" thickBot="1" x14ac:dyDescent="0.25">
      <c r="A58" s="10"/>
      <c r="B58" s="59" t="s">
        <v>174</v>
      </c>
      <c r="C58" s="13"/>
      <c r="D58" s="283">
        <f>SUM(D53:D57)</f>
        <v>101111.99993811833</v>
      </c>
      <c r="E58" s="263"/>
      <c r="F58" s="184">
        <f>SUM(F53:F56)</f>
        <v>653582912</v>
      </c>
      <c r="G58" s="184">
        <f>SUM(G53:G56)</f>
        <v>4808195242</v>
      </c>
      <c r="H58" s="9"/>
    </row>
    <row r="59" spans="1:9" ht="13.5" thickBot="1" x14ac:dyDescent="0.25">
      <c r="A59" s="10"/>
      <c r="B59" s="59" t="s">
        <v>176</v>
      </c>
      <c r="C59" s="13"/>
      <c r="D59" s="286">
        <f>+D50+D58</f>
        <v>875512.02986076637</v>
      </c>
      <c r="E59" s="281">
        <f>+E58</f>
        <v>0</v>
      </c>
      <c r="F59" s="267">
        <f>+F50+F58</f>
        <v>5659265985.4184999</v>
      </c>
      <c r="G59" s="287">
        <f>+G50+G58</f>
        <v>5748048604</v>
      </c>
      <c r="H59" s="9"/>
    </row>
    <row r="60" spans="1:9" ht="13.5" thickTop="1" x14ac:dyDescent="0.2">
      <c r="A60" s="10"/>
      <c r="B60" s="59"/>
      <c r="C60" s="13"/>
      <c r="D60" s="284"/>
      <c r="E60" s="285"/>
      <c r="F60" s="83"/>
      <c r="G60" s="9"/>
      <c r="H60" s="9"/>
    </row>
    <row r="61" spans="1:9" x14ac:dyDescent="0.2">
      <c r="A61" s="14"/>
      <c r="B61" s="11"/>
      <c r="C61" s="11"/>
      <c r="D61" s="11"/>
      <c r="E61" s="11"/>
      <c r="F61" s="11"/>
      <c r="G61" s="11"/>
      <c r="H61" s="11"/>
      <c r="I61" s="10"/>
    </row>
    <row r="62" spans="1:9" x14ac:dyDescent="0.2">
      <c r="A62" s="18"/>
      <c r="B62" s="18"/>
      <c r="C62" s="18"/>
      <c r="D62" s="18"/>
      <c r="E62" s="18"/>
      <c r="F62" s="18"/>
      <c r="G62" s="18"/>
      <c r="H62" s="18"/>
    </row>
    <row r="63" spans="1:9" x14ac:dyDescent="0.2">
      <c r="A63" s="18"/>
      <c r="B63" s="18"/>
      <c r="C63" s="18"/>
      <c r="D63" s="18"/>
      <c r="E63" s="18"/>
      <c r="F63" s="18"/>
      <c r="G63" s="18"/>
      <c r="H63" s="18"/>
    </row>
    <row r="64" spans="1:9" x14ac:dyDescent="0.2">
      <c r="A64" s="18"/>
      <c r="B64" s="18"/>
      <c r="C64" s="18"/>
      <c r="D64" s="18"/>
      <c r="E64" s="18"/>
      <c r="F64" s="18"/>
      <c r="G64" s="18"/>
      <c r="H64" s="18"/>
    </row>
    <row r="65" spans="1:8" x14ac:dyDescent="0.2">
      <c r="A65" s="18"/>
      <c r="B65" s="18"/>
      <c r="C65" s="18"/>
      <c r="D65" s="18"/>
      <c r="E65" s="18"/>
      <c r="F65" s="18"/>
      <c r="G65" s="18"/>
      <c r="H65" s="18"/>
    </row>
    <row r="66" spans="1:8" x14ac:dyDescent="0.2">
      <c r="B66" s="150"/>
    </row>
    <row r="67" spans="1:8" x14ac:dyDescent="0.2">
      <c r="B67" s="150"/>
      <c r="C67" s="150"/>
      <c r="H67" s="160"/>
    </row>
  </sheetData>
  <mergeCells count="9">
    <mergeCell ref="B12:G12"/>
    <mergeCell ref="F14:G14"/>
    <mergeCell ref="C14:D14"/>
    <mergeCell ref="B1:G1"/>
    <mergeCell ref="B2:G2"/>
    <mergeCell ref="B6:G6"/>
    <mergeCell ref="B8:G8"/>
    <mergeCell ref="B9:G9"/>
    <mergeCell ref="B11:G11"/>
  </mergeCells>
  <printOptions horizontalCentered="1"/>
  <pageMargins left="0.70866141732283472" right="0.70866141732283472" top="1.5748031496062993" bottom="0.74803149606299213" header="0.31496062992125984" footer="0.31496062992125984"/>
  <pageSetup paperSize="9" scale="77" orientation="portrait" horizontalDpi="300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50"/>
  </sheetPr>
  <dimension ref="A1:O83"/>
  <sheetViews>
    <sheetView zoomScaleNormal="100" workbookViewId="0">
      <selection activeCell="E34" sqref="E34"/>
    </sheetView>
  </sheetViews>
  <sheetFormatPr baseColWidth="10" defaultRowHeight="12.75" x14ac:dyDescent="0.2"/>
  <cols>
    <col min="1" max="1" width="12.140625" customWidth="1"/>
    <col min="2" max="2" width="13.5703125" customWidth="1"/>
    <col min="3" max="4" width="10.85546875" customWidth="1"/>
    <col min="5" max="5" width="11.7109375" bestFit="1" customWidth="1"/>
    <col min="6" max="6" width="12.28515625" bestFit="1" customWidth="1"/>
    <col min="7" max="7" width="10.85546875" customWidth="1"/>
    <col min="8" max="8" width="12.28515625" bestFit="1" customWidth="1"/>
    <col min="9" max="9" width="14.28515625" style="292" bestFit="1" customWidth="1"/>
    <col min="10" max="10" width="13.7109375" bestFit="1" customWidth="1"/>
    <col min="11" max="11" width="14.85546875" bestFit="1" customWidth="1"/>
    <col min="12" max="12" width="13.85546875" bestFit="1" customWidth="1"/>
  </cols>
  <sheetData>
    <row r="1" spans="1:15" x14ac:dyDescent="0.2">
      <c r="A1" s="476" t="s">
        <v>15</v>
      </c>
      <c r="B1" s="476"/>
      <c r="C1" s="476"/>
      <c r="D1" s="476"/>
      <c r="E1" s="476"/>
      <c r="F1" s="476"/>
      <c r="G1" s="476"/>
      <c r="H1" s="476"/>
      <c r="I1" s="476"/>
    </row>
    <row r="2" spans="1:15" x14ac:dyDescent="0.2">
      <c r="A2" s="18"/>
      <c r="B2" s="18"/>
      <c r="C2" s="18"/>
      <c r="D2" s="18"/>
      <c r="E2" s="18"/>
      <c r="F2" s="18"/>
      <c r="G2" s="18"/>
    </row>
    <row r="3" spans="1:15" ht="18" x14ac:dyDescent="0.25">
      <c r="A3" s="433" t="s">
        <v>234</v>
      </c>
      <c r="B3" s="433"/>
      <c r="C3" s="433"/>
      <c r="D3" s="433"/>
      <c r="E3" s="433"/>
      <c r="F3" s="433"/>
      <c r="G3" s="433"/>
      <c r="H3" s="433"/>
      <c r="I3" s="433"/>
    </row>
    <row r="4" spans="1:15" x14ac:dyDescent="0.2">
      <c r="A4" s="18"/>
      <c r="B4" s="18"/>
      <c r="C4" s="18"/>
      <c r="D4" s="18"/>
      <c r="E4" s="18"/>
      <c r="G4" s="18"/>
      <c r="I4" s="309" t="s">
        <v>178</v>
      </c>
    </row>
    <row r="5" spans="1:15" ht="15.75" x14ac:dyDescent="0.25">
      <c r="A5" s="445" t="s">
        <v>1031</v>
      </c>
      <c r="B5" s="445"/>
      <c r="C5" s="445"/>
      <c r="D5" s="445"/>
      <c r="E5" s="445"/>
      <c r="F5" s="445"/>
      <c r="G5" s="445"/>
      <c r="H5" s="445"/>
      <c r="I5" s="445"/>
    </row>
    <row r="6" spans="1:15" x14ac:dyDescent="0.2">
      <c r="A6" s="446" t="s">
        <v>221</v>
      </c>
      <c r="B6" s="446"/>
      <c r="C6" s="446"/>
      <c r="D6" s="446"/>
      <c r="E6" s="446"/>
      <c r="F6" s="446"/>
      <c r="G6" s="446"/>
      <c r="H6" s="446"/>
      <c r="I6" s="446"/>
    </row>
    <row r="7" spans="1:15" x14ac:dyDescent="0.2">
      <c r="A7" s="18"/>
      <c r="B7" s="18"/>
      <c r="C7" s="18"/>
      <c r="D7" s="18"/>
      <c r="E7" s="18"/>
      <c r="F7" s="18"/>
      <c r="G7" s="18"/>
    </row>
    <row r="8" spans="1:15" x14ac:dyDescent="0.2">
      <c r="A8" s="434" t="s">
        <v>179</v>
      </c>
      <c r="B8" s="434"/>
      <c r="C8" s="434"/>
      <c r="D8" s="434"/>
      <c r="E8" s="434"/>
      <c r="F8" s="434"/>
      <c r="G8" s="434"/>
      <c r="H8" s="434"/>
      <c r="I8" s="434"/>
    </row>
    <row r="9" spans="1:15" x14ac:dyDescent="0.2">
      <c r="A9" s="33"/>
      <c r="B9" s="88" t="s">
        <v>180</v>
      </c>
      <c r="C9" s="89" t="s">
        <v>180</v>
      </c>
      <c r="D9" s="88" t="s">
        <v>180</v>
      </c>
      <c r="E9" s="89" t="s">
        <v>184</v>
      </c>
      <c r="F9" s="88" t="s">
        <v>184</v>
      </c>
      <c r="G9" s="90" t="s">
        <v>154</v>
      </c>
      <c r="H9" s="452" t="s">
        <v>29</v>
      </c>
      <c r="I9" s="454"/>
    </row>
    <row r="10" spans="1:15" x14ac:dyDescent="0.2">
      <c r="A10" s="50" t="s">
        <v>22</v>
      </c>
      <c r="B10" s="91" t="s">
        <v>181</v>
      </c>
      <c r="C10" s="92" t="s">
        <v>181</v>
      </c>
      <c r="D10" s="91" t="s">
        <v>154</v>
      </c>
      <c r="E10" s="92" t="s">
        <v>185</v>
      </c>
      <c r="F10" s="91" t="s">
        <v>186</v>
      </c>
      <c r="G10" s="92" t="s">
        <v>187</v>
      </c>
      <c r="H10" s="296" t="s">
        <v>671</v>
      </c>
      <c r="I10" s="297" t="s">
        <v>671</v>
      </c>
    </row>
    <row r="11" spans="1:15" x14ac:dyDescent="0.2">
      <c r="A11" s="34"/>
      <c r="B11" s="93" t="s">
        <v>169</v>
      </c>
      <c r="C11" s="94" t="s">
        <v>182</v>
      </c>
      <c r="D11" s="93" t="s">
        <v>183</v>
      </c>
      <c r="E11" s="94"/>
      <c r="F11" s="93"/>
      <c r="G11" s="94"/>
      <c r="H11" s="307">
        <v>43830</v>
      </c>
      <c r="I11" s="308">
        <v>43465</v>
      </c>
    </row>
    <row r="12" spans="1:15" ht="47.25" customHeight="1" x14ac:dyDescent="0.2">
      <c r="A12" s="405" t="s">
        <v>188</v>
      </c>
      <c r="B12" s="17"/>
      <c r="C12" s="100"/>
      <c r="D12" s="96"/>
      <c r="E12" s="96">
        <f>+'BG. 31.12.19'!C242</f>
        <v>748090905</v>
      </c>
      <c r="F12" s="96"/>
      <c r="G12" s="100"/>
      <c r="H12" s="96">
        <f>SUM(C12:G12)</f>
        <v>748090905</v>
      </c>
      <c r="I12" s="233">
        <v>858168225</v>
      </c>
    </row>
    <row r="13" spans="1:15" x14ac:dyDescent="0.2">
      <c r="A13" s="77"/>
      <c r="B13" s="96"/>
      <c r="C13" s="100"/>
      <c r="D13" s="96"/>
      <c r="E13" s="100"/>
      <c r="F13" s="96"/>
      <c r="G13" s="100"/>
      <c r="H13" s="96"/>
      <c r="I13" s="233"/>
    </row>
    <row r="14" spans="1:15" ht="22.5" x14ac:dyDescent="0.2">
      <c r="A14" s="77" t="s">
        <v>189</v>
      </c>
      <c r="B14" s="96"/>
      <c r="C14" s="100"/>
      <c r="D14" s="96"/>
      <c r="E14" s="100">
        <f>+'BG. 31.12.19'!C190+'BG. 31.12.19'!C192+'BG. 31.12.19'!C193</f>
        <v>534660586</v>
      </c>
      <c r="F14" s="96"/>
      <c r="G14" s="100"/>
      <c r="H14" s="96">
        <f t="shared" ref="H14:H40" si="0">SUM(B14:G14)</f>
        <v>534660586</v>
      </c>
      <c r="I14" s="233">
        <v>475349222</v>
      </c>
    </row>
    <row r="15" spans="1:15" x14ac:dyDescent="0.2">
      <c r="A15" s="78"/>
      <c r="B15" s="96"/>
      <c r="C15" s="100"/>
      <c r="D15" s="96"/>
      <c r="E15" s="100"/>
      <c r="F15" s="96"/>
      <c r="G15" s="100"/>
      <c r="H15" s="96"/>
      <c r="I15" s="233"/>
    </row>
    <row r="16" spans="1:15" ht="22.5" x14ac:dyDescent="0.2">
      <c r="A16" s="77" t="s">
        <v>190</v>
      </c>
      <c r="B16" s="96"/>
      <c r="C16" s="100"/>
      <c r="D16" s="96"/>
      <c r="E16" s="100">
        <f>+'BG. 31.12.19'!C191</f>
        <v>81777073</v>
      </c>
      <c r="F16" s="96"/>
      <c r="G16" s="100"/>
      <c r="H16" s="96">
        <f t="shared" si="0"/>
        <v>81777073</v>
      </c>
      <c r="I16" s="233">
        <v>78432716</v>
      </c>
      <c r="K16" s="111"/>
      <c r="M16" s="111"/>
      <c r="O16" s="111"/>
    </row>
    <row r="17" spans="1:12" x14ac:dyDescent="0.2">
      <c r="A17" s="78"/>
      <c r="B17" s="96"/>
      <c r="C17" s="100"/>
      <c r="D17" s="96"/>
      <c r="E17" s="100"/>
      <c r="F17" s="96"/>
      <c r="G17" s="100"/>
      <c r="H17" s="96"/>
      <c r="I17" s="233"/>
    </row>
    <row r="18" spans="1:12" ht="45" x14ac:dyDescent="0.2">
      <c r="A18" s="182" t="s">
        <v>262</v>
      </c>
      <c r="B18" s="96"/>
      <c r="C18" s="100"/>
      <c r="D18" s="96"/>
      <c r="E18" s="100">
        <f>+'BG. 31.12.19'!C241+'BG. 31.12.19'!C240</f>
        <v>806582674</v>
      </c>
      <c r="F18" s="96"/>
      <c r="G18" s="100"/>
      <c r="H18" s="96">
        <f t="shared" si="0"/>
        <v>806582674</v>
      </c>
      <c r="I18" s="233">
        <v>593632493</v>
      </c>
      <c r="L18" s="111"/>
    </row>
    <row r="19" spans="1:12" x14ac:dyDescent="0.2">
      <c r="A19" s="77"/>
      <c r="B19" s="96"/>
      <c r="C19" s="100"/>
      <c r="D19" s="96"/>
      <c r="E19" s="100"/>
      <c r="F19" s="96"/>
      <c r="G19" s="100"/>
      <c r="H19" s="96"/>
      <c r="I19" s="233"/>
    </row>
    <row r="20" spans="1:12" ht="33.75" x14ac:dyDescent="0.2">
      <c r="A20" s="77" t="s">
        <v>191</v>
      </c>
      <c r="B20" s="96"/>
      <c r="C20" s="100"/>
      <c r="D20" s="96"/>
      <c r="E20" s="100">
        <f>+'BG. 31.12.19'!C230</f>
        <v>194888213</v>
      </c>
      <c r="F20" s="96"/>
      <c r="G20" s="100"/>
      <c r="H20" s="96">
        <f t="shared" si="0"/>
        <v>194888213</v>
      </c>
      <c r="I20" s="233">
        <v>40398295</v>
      </c>
    </row>
    <row r="21" spans="1:12" x14ac:dyDescent="0.2">
      <c r="A21" s="78"/>
      <c r="B21" s="96"/>
      <c r="C21" s="100"/>
      <c r="D21" s="96"/>
      <c r="E21" s="100"/>
      <c r="F21" s="96"/>
      <c r="G21" s="100"/>
      <c r="H21" s="96"/>
      <c r="I21" s="233"/>
    </row>
    <row r="22" spans="1:12" ht="22.5" x14ac:dyDescent="0.2">
      <c r="A22" s="182" t="s">
        <v>603</v>
      </c>
      <c r="B22" s="96"/>
      <c r="C22" s="100"/>
      <c r="D22" s="96"/>
      <c r="E22" s="100">
        <f>+'BG. 31.12.19'!C243</f>
        <v>97575198</v>
      </c>
      <c r="F22" s="96"/>
      <c r="G22" s="100"/>
      <c r="H22" s="96">
        <f t="shared" si="0"/>
        <v>97575198</v>
      </c>
      <c r="I22" s="233">
        <v>201562664</v>
      </c>
    </row>
    <row r="23" spans="1:12" x14ac:dyDescent="0.2">
      <c r="A23" s="78"/>
      <c r="B23" s="96"/>
      <c r="C23" s="100"/>
      <c r="D23" s="96"/>
      <c r="E23" s="100"/>
      <c r="F23" s="96"/>
      <c r="G23" s="100"/>
      <c r="H23" s="96"/>
      <c r="I23" s="233"/>
    </row>
    <row r="24" spans="1:12" ht="34.5" customHeight="1" x14ac:dyDescent="0.2">
      <c r="A24" s="405" t="s">
        <v>716</v>
      </c>
      <c r="B24" s="96"/>
      <c r="C24" s="100"/>
      <c r="D24" s="96"/>
      <c r="E24" s="100">
        <f>+'BG. 31.12.19'!C234</f>
        <v>1694506</v>
      </c>
      <c r="F24" s="96"/>
      <c r="G24" s="100"/>
      <c r="H24" s="96">
        <f t="shared" si="0"/>
        <v>1694506</v>
      </c>
      <c r="I24" s="233">
        <v>0</v>
      </c>
    </row>
    <row r="25" spans="1:12" x14ac:dyDescent="0.2">
      <c r="A25" s="78"/>
      <c r="B25" s="96"/>
      <c r="C25" s="100"/>
      <c r="D25" s="96"/>
      <c r="E25" s="100"/>
      <c r="F25" s="96"/>
      <c r="G25" s="100"/>
      <c r="H25" s="96"/>
      <c r="I25" s="233"/>
    </row>
    <row r="26" spans="1:12" ht="33.75" x14ac:dyDescent="0.2">
      <c r="A26" s="77" t="s">
        <v>192</v>
      </c>
      <c r="B26" s="96"/>
      <c r="C26" s="100"/>
      <c r="D26" s="96"/>
      <c r="E26" s="100">
        <f>+'BG. 31.12.19'!C254</f>
        <v>127807551</v>
      </c>
      <c r="F26" s="96"/>
      <c r="G26" s="100"/>
      <c r="H26" s="96">
        <f t="shared" si="0"/>
        <v>127807551</v>
      </c>
      <c r="I26" s="233">
        <v>198773699</v>
      </c>
    </row>
    <row r="27" spans="1:12" x14ac:dyDescent="0.2">
      <c r="A27" s="77"/>
      <c r="B27" s="96"/>
      <c r="C27" s="100"/>
      <c r="D27" s="96"/>
      <c r="E27" s="100"/>
      <c r="F27" s="96"/>
      <c r="G27" s="100"/>
      <c r="H27" s="96"/>
      <c r="I27" s="233"/>
    </row>
    <row r="28" spans="1:12" ht="22.5" x14ac:dyDescent="0.2">
      <c r="A28" s="182" t="s">
        <v>604</v>
      </c>
      <c r="B28" s="96"/>
      <c r="C28" s="100"/>
      <c r="D28" s="96"/>
      <c r="E28" s="100">
        <f>+'BG. 31.12.19'!C239</f>
        <v>17722173</v>
      </c>
      <c r="F28" s="96"/>
      <c r="G28" s="100"/>
      <c r="H28" s="96">
        <f t="shared" si="0"/>
        <v>17722173</v>
      </c>
      <c r="I28" s="233">
        <v>16405703</v>
      </c>
    </row>
    <row r="29" spans="1:12" x14ac:dyDescent="0.2">
      <c r="A29" s="77"/>
      <c r="B29" s="96"/>
      <c r="C29" s="100"/>
      <c r="D29" s="96"/>
      <c r="E29" s="100"/>
      <c r="F29" s="96"/>
      <c r="G29" s="100"/>
      <c r="H29" s="96"/>
      <c r="I29" s="233"/>
    </row>
    <row r="30" spans="1:12" ht="22.5" x14ac:dyDescent="0.2">
      <c r="A30" s="182" t="s">
        <v>696</v>
      </c>
      <c r="B30" s="96"/>
      <c r="C30" s="100"/>
      <c r="D30" s="96"/>
      <c r="E30" s="100">
        <f>+'BG. 31.12.19'!C194</f>
        <v>285113173</v>
      </c>
      <c r="F30" s="96"/>
      <c r="G30" s="100"/>
      <c r="H30" s="96">
        <f t="shared" si="0"/>
        <v>285113173</v>
      </c>
      <c r="I30" s="233">
        <v>0</v>
      </c>
    </row>
    <row r="31" spans="1:12" x14ac:dyDescent="0.2">
      <c r="A31" s="77"/>
      <c r="B31" s="96"/>
      <c r="C31" s="100"/>
      <c r="D31" s="96"/>
      <c r="E31" s="100"/>
      <c r="F31" s="96"/>
      <c r="G31" s="100"/>
      <c r="H31" s="96"/>
      <c r="I31" s="233"/>
    </row>
    <row r="32" spans="1:12" ht="22.5" x14ac:dyDescent="0.2">
      <c r="A32" s="182" t="s">
        <v>697</v>
      </c>
      <c r="B32" s="96"/>
      <c r="C32" s="100"/>
      <c r="D32" s="96"/>
      <c r="E32" s="100">
        <f>+'BG. 31.12.19'!C222</f>
        <v>36641979</v>
      </c>
      <c r="F32" s="96"/>
      <c r="G32" s="100"/>
      <c r="H32" s="96">
        <f t="shared" si="0"/>
        <v>36641979</v>
      </c>
      <c r="I32" s="233">
        <v>0</v>
      </c>
    </row>
    <row r="33" spans="1:12" x14ac:dyDescent="0.2">
      <c r="A33" s="77"/>
      <c r="B33" s="96"/>
      <c r="C33" s="100"/>
      <c r="D33" s="96"/>
      <c r="E33" s="100"/>
      <c r="F33" s="96"/>
      <c r="G33" s="100"/>
      <c r="H33" s="96"/>
      <c r="I33" s="233"/>
    </row>
    <row r="34" spans="1:12" ht="22.5" x14ac:dyDescent="0.2">
      <c r="A34" s="182" t="s">
        <v>261</v>
      </c>
      <c r="B34" s="96"/>
      <c r="C34" s="100"/>
      <c r="D34" s="96"/>
      <c r="E34" s="100">
        <f>2792573762-347824419</f>
        <v>2444749343</v>
      </c>
      <c r="F34" s="96"/>
      <c r="G34" s="100"/>
      <c r="H34" s="96">
        <f>SUM(B34:G34)</f>
        <v>2444749343</v>
      </c>
      <c r="I34" s="233">
        <v>2705055945</v>
      </c>
      <c r="J34" s="111"/>
    </row>
    <row r="35" spans="1:12" x14ac:dyDescent="0.2">
      <c r="A35" s="77"/>
      <c r="B35" s="96"/>
      <c r="C35" s="100"/>
      <c r="D35" s="96"/>
      <c r="E35" s="100"/>
      <c r="F35" s="96"/>
      <c r="G35" s="100"/>
      <c r="H35" s="96"/>
      <c r="I35" s="233">
        <v>0</v>
      </c>
    </row>
    <row r="36" spans="1:12" ht="33.75" x14ac:dyDescent="0.2">
      <c r="A36" s="182" t="s">
        <v>605</v>
      </c>
      <c r="B36" s="96"/>
      <c r="C36" s="100"/>
      <c r="D36" s="96"/>
      <c r="E36" s="100">
        <f>+'BG. 31.12.19'!C248</f>
        <v>1724699105</v>
      </c>
      <c r="F36" s="96"/>
      <c r="G36" s="100"/>
      <c r="H36" s="96">
        <f t="shared" si="0"/>
        <v>1724699105</v>
      </c>
      <c r="I36" s="233">
        <v>454974835</v>
      </c>
    </row>
    <row r="37" spans="1:12" x14ac:dyDescent="0.2">
      <c r="A37" s="182"/>
      <c r="B37" s="96"/>
      <c r="C37" s="100"/>
      <c r="D37" s="96"/>
      <c r="E37" s="100"/>
      <c r="F37" s="96"/>
      <c r="G37" s="100"/>
      <c r="H37" s="96"/>
      <c r="I37" s="233"/>
    </row>
    <row r="38" spans="1:12" ht="22.5" x14ac:dyDescent="0.2">
      <c r="A38" s="182" t="s">
        <v>938</v>
      </c>
      <c r="B38" s="96"/>
      <c r="C38" s="100"/>
      <c r="D38" s="96"/>
      <c r="E38" s="100"/>
      <c r="F38" s="96"/>
      <c r="G38" s="100">
        <f>+'BG. 31.12.19'!C256</f>
        <v>29431284</v>
      </c>
      <c r="H38" s="96">
        <f t="shared" si="0"/>
        <v>29431284</v>
      </c>
      <c r="I38" s="233">
        <v>0</v>
      </c>
    </row>
    <row r="39" spans="1:12" x14ac:dyDescent="0.2">
      <c r="A39" s="182"/>
      <c r="B39" s="96"/>
      <c r="C39" s="100"/>
      <c r="D39" s="96"/>
      <c r="E39" s="100"/>
      <c r="F39" s="96"/>
      <c r="G39" s="100"/>
      <c r="H39" s="96"/>
      <c r="I39" s="233"/>
    </row>
    <row r="40" spans="1:12" ht="22.5" x14ac:dyDescent="0.2">
      <c r="A40" s="182" t="s">
        <v>939</v>
      </c>
      <c r="B40" s="96"/>
      <c r="C40" s="100"/>
      <c r="D40" s="96"/>
      <c r="E40" s="100"/>
      <c r="F40" s="96"/>
      <c r="G40" s="100">
        <f>+'BG. 31.12.19'!C258</f>
        <v>9553781</v>
      </c>
      <c r="H40" s="96">
        <f t="shared" si="0"/>
        <v>9553781</v>
      </c>
      <c r="I40" s="233">
        <v>0</v>
      </c>
    </row>
    <row r="41" spans="1:12" x14ac:dyDescent="0.2">
      <c r="A41" s="77"/>
      <c r="B41" s="96"/>
      <c r="C41" s="100"/>
      <c r="D41" s="96"/>
      <c r="E41" s="100"/>
      <c r="F41" s="96"/>
      <c r="G41" s="100"/>
      <c r="H41" s="96"/>
      <c r="I41" s="233"/>
    </row>
    <row r="42" spans="1:12" ht="22.5" x14ac:dyDescent="0.2">
      <c r="A42" s="182" t="s">
        <v>260</v>
      </c>
      <c r="B42" s="96">
        <f>+'BG. 31.12.19'!C172</f>
        <v>64316286367</v>
      </c>
      <c r="C42" s="100"/>
      <c r="D42" s="96"/>
      <c r="E42" s="100">
        <v>0</v>
      </c>
      <c r="F42" s="96"/>
      <c r="G42" s="100"/>
      <c r="H42" s="96">
        <f>SUM(B42:G42)</f>
        <v>64316286367</v>
      </c>
      <c r="I42" s="233">
        <v>79088836436</v>
      </c>
      <c r="J42" s="111"/>
    </row>
    <row r="43" spans="1:12" x14ac:dyDescent="0.2">
      <c r="A43" s="77"/>
      <c r="B43" s="96"/>
      <c r="C43" s="100"/>
      <c r="D43" s="96"/>
      <c r="E43" s="100"/>
      <c r="F43" s="96"/>
      <c r="G43" s="100"/>
      <c r="H43" s="96"/>
      <c r="I43" s="233"/>
    </row>
    <row r="44" spans="1:12" ht="22.5" x14ac:dyDescent="0.2">
      <c r="A44" s="298" t="s">
        <v>1032</v>
      </c>
      <c r="B44" s="102">
        <f>SUM(B42:B43)</f>
        <v>64316286367</v>
      </c>
      <c r="C44" s="109"/>
      <c r="D44" s="102"/>
      <c r="E44" s="109">
        <f>SUM(E12:E43)</f>
        <v>7102002479</v>
      </c>
      <c r="F44" s="102">
        <f>SUM(F12:F43)</f>
        <v>0</v>
      </c>
      <c r="G44" s="102">
        <f>SUM(G12:G43)</f>
        <v>38985065</v>
      </c>
      <c r="H44" s="102">
        <f>SUM(B44:G44)</f>
        <v>71457273911</v>
      </c>
      <c r="I44" s="327">
        <f>SUM(I12:I43)</f>
        <v>84711590233</v>
      </c>
      <c r="J44" s="111"/>
    </row>
    <row r="45" spans="1:12" ht="22.5" x14ac:dyDescent="0.2">
      <c r="A45" s="299" t="s">
        <v>1033</v>
      </c>
      <c r="B45" s="106">
        <v>79088836436</v>
      </c>
      <c r="C45" s="103"/>
      <c r="D45" s="106"/>
      <c r="E45" s="103">
        <v>5622753797</v>
      </c>
      <c r="F45" s="106"/>
      <c r="G45" s="103">
        <v>0</v>
      </c>
      <c r="H45" s="106">
        <v>0</v>
      </c>
      <c r="I45" s="327">
        <f>SUM(B45:H45)</f>
        <v>84711590233</v>
      </c>
      <c r="J45" s="111"/>
      <c r="K45" s="315"/>
      <c r="L45" s="315"/>
    </row>
    <row r="46" spans="1:12" x14ac:dyDescent="0.2">
      <c r="A46" s="74"/>
      <c r="B46" s="110"/>
      <c r="C46" s="110"/>
      <c r="D46" s="110"/>
      <c r="E46" s="110"/>
      <c r="F46" s="110"/>
      <c r="G46" s="110"/>
      <c r="H46" s="110"/>
      <c r="I46" s="328"/>
    </row>
    <row r="47" spans="1:12" x14ac:dyDescent="0.2">
      <c r="A47" s="74"/>
      <c r="B47" s="110"/>
      <c r="C47" s="110"/>
      <c r="D47" s="110"/>
      <c r="E47" s="110"/>
      <c r="F47" s="110"/>
      <c r="G47" s="110"/>
      <c r="H47" s="110"/>
      <c r="I47" s="328"/>
    </row>
    <row r="48" spans="1:12" x14ac:dyDescent="0.2">
      <c r="A48" s="74"/>
      <c r="B48" s="110"/>
      <c r="C48" s="110"/>
      <c r="D48" s="110"/>
      <c r="E48" s="110"/>
      <c r="F48" s="110"/>
      <c r="G48" s="110"/>
      <c r="H48" s="110"/>
      <c r="I48" s="328"/>
    </row>
    <row r="49" spans="1:11" x14ac:dyDescent="0.2">
      <c r="A49" s="74"/>
      <c r="B49" s="110"/>
      <c r="C49" s="110"/>
      <c r="D49" s="110"/>
      <c r="E49" s="110"/>
      <c r="F49" s="110"/>
      <c r="G49" s="110"/>
      <c r="H49" s="110"/>
      <c r="I49" s="328"/>
    </row>
    <row r="50" spans="1:11" x14ac:dyDescent="0.2">
      <c r="B50" s="150"/>
      <c r="C50" s="150"/>
      <c r="H50" s="160"/>
      <c r="K50" s="111"/>
    </row>
    <row r="51" spans="1:11" x14ac:dyDescent="0.2">
      <c r="B51" s="150"/>
      <c r="C51" s="150"/>
      <c r="H51" s="160"/>
    </row>
    <row r="52" spans="1:11" x14ac:dyDescent="0.2">
      <c r="A52" s="74"/>
      <c r="B52" s="110"/>
      <c r="C52" s="110"/>
      <c r="D52" s="110"/>
      <c r="E52" s="110"/>
      <c r="F52" s="110"/>
      <c r="G52" s="110"/>
      <c r="H52" s="110"/>
    </row>
    <row r="53" spans="1:11" x14ac:dyDescent="0.2">
      <c r="A53" s="74"/>
      <c r="B53" s="110"/>
      <c r="C53" s="110"/>
      <c r="D53" s="110"/>
      <c r="E53" s="110"/>
      <c r="F53" s="110"/>
      <c r="G53" s="110"/>
      <c r="H53" s="110"/>
    </row>
    <row r="54" spans="1:11" x14ac:dyDescent="0.2">
      <c r="A54" s="74"/>
      <c r="B54" s="110"/>
      <c r="C54" s="110"/>
      <c r="D54" s="110"/>
      <c r="E54" s="110"/>
      <c r="F54" s="110"/>
      <c r="G54" s="110"/>
      <c r="H54" s="110"/>
    </row>
    <row r="55" spans="1:11" x14ac:dyDescent="0.2">
      <c r="A55" s="74"/>
      <c r="B55" s="110"/>
      <c r="C55" s="110"/>
      <c r="D55" s="110"/>
      <c r="E55" s="110"/>
      <c r="F55" s="110"/>
      <c r="G55" s="110"/>
      <c r="H55" s="110"/>
    </row>
    <row r="56" spans="1:11" x14ac:dyDescent="0.2">
      <c r="A56" s="74"/>
      <c r="B56" s="110"/>
      <c r="C56" s="110"/>
      <c r="D56" s="110"/>
      <c r="E56" s="110"/>
      <c r="F56" s="110"/>
      <c r="G56" s="110"/>
      <c r="H56" s="110"/>
    </row>
    <row r="57" spans="1:11" x14ac:dyDescent="0.2">
      <c r="A57" s="74"/>
      <c r="B57" s="110"/>
      <c r="C57" s="110"/>
      <c r="D57" s="110"/>
      <c r="E57" s="110"/>
      <c r="F57" s="110"/>
      <c r="G57" s="110"/>
      <c r="H57" s="110"/>
    </row>
    <row r="58" spans="1:11" x14ac:dyDescent="0.2">
      <c r="A58" s="74"/>
      <c r="B58" s="110"/>
      <c r="C58" s="110"/>
      <c r="D58" s="110"/>
      <c r="E58" s="110"/>
      <c r="F58" s="110"/>
      <c r="G58" s="110"/>
      <c r="H58" s="110"/>
    </row>
    <row r="59" spans="1:11" x14ac:dyDescent="0.2">
      <c r="A59" s="74"/>
      <c r="B59" s="110"/>
      <c r="C59" s="110"/>
      <c r="D59" s="110"/>
      <c r="E59" s="110"/>
      <c r="F59" s="110"/>
      <c r="G59" s="110"/>
      <c r="H59" s="110"/>
    </row>
    <row r="60" spans="1:11" x14ac:dyDescent="0.2">
      <c r="A60" s="74"/>
      <c r="B60" s="110"/>
      <c r="C60" s="110"/>
      <c r="D60" s="110"/>
      <c r="E60" s="110"/>
      <c r="F60" s="110"/>
      <c r="G60" s="110"/>
      <c r="H60" s="110"/>
    </row>
    <row r="61" spans="1:11" x14ac:dyDescent="0.2">
      <c r="A61" s="74"/>
      <c r="B61" s="110"/>
      <c r="C61" s="110"/>
      <c r="D61" s="110"/>
      <c r="E61" s="110"/>
      <c r="F61" s="110"/>
      <c r="G61" s="110"/>
      <c r="H61" s="110"/>
    </row>
    <row r="62" spans="1:11" x14ac:dyDescent="0.2">
      <c r="A62" s="74"/>
      <c r="B62" s="110"/>
      <c r="C62" s="110"/>
      <c r="D62" s="110"/>
      <c r="E62" s="110"/>
      <c r="F62" s="110"/>
      <c r="G62" s="110"/>
      <c r="H62" s="110"/>
    </row>
    <row r="63" spans="1:11" x14ac:dyDescent="0.2">
      <c r="A63" s="74"/>
      <c r="B63" s="110"/>
      <c r="C63" s="110"/>
      <c r="D63" s="110"/>
      <c r="E63" s="110"/>
      <c r="F63" s="110"/>
      <c r="G63" s="110"/>
      <c r="H63" s="110"/>
    </row>
    <row r="64" spans="1:11" x14ac:dyDescent="0.2">
      <c r="A64" s="74"/>
      <c r="B64" s="110"/>
      <c r="C64" s="110"/>
      <c r="D64" s="110"/>
      <c r="E64" s="110"/>
      <c r="F64" s="110"/>
      <c r="G64" s="110"/>
      <c r="H64" s="110"/>
    </row>
    <row r="65" spans="1:8" x14ac:dyDescent="0.2">
      <c r="A65" s="74"/>
      <c r="B65" s="110"/>
      <c r="C65" s="110"/>
      <c r="D65" s="110"/>
      <c r="E65" s="110"/>
      <c r="F65" s="110"/>
      <c r="G65" s="110"/>
      <c r="H65" s="110"/>
    </row>
    <row r="66" spans="1:8" x14ac:dyDescent="0.2">
      <c r="A66" s="74"/>
      <c r="B66" s="110"/>
      <c r="C66" s="110"/>
      <c r="D66" s="110"/>
      <c r="E66" s="110"/>
      <c r="F66" s="110"/>
      <c r="G66" s="110"/>
      <c r="H66" s="110"/>
    </row>
    <row r="67" spans="1:8" x14ac:dyDescent="0.2">
      <c r="A67" s="74"/>
      <c r="B67" s="110"/>
      <c r="C67" s="110"/>
      <c r="D67" s="110"/>
      <c r="E67" s="110"/>
      <c r="F67" s="110"/>
      <c r="G67" s="110"/>
      <c r="H67" s="110"/>
    </row>
    <row r="68" spans="1:8" x14ac:dyDescent="0.2">
      <c r="A68" s="74"/>
      <c r="B68" s="110"/>
      <c r="C68" s="110"/>
      <c r="D68" s="110"/>
      <c r="E68" s="110"/>
      <c r="F68" s="110"/>
      <c r="G68" s="110"/>
      <c r="H68" s="110"/>
    </row>
    <row r="69" spans="1:8" x14ac:dyDescent="0.2">
      <c r="A69" s="74"/>
      <c r="B69" s="110"/>
      <c r="C69" s="110"/>
      <c r="D69" s="110"/>
      <c r="E69" s="110"/>
      <c r="F69" s="110"/>
      <c r="G69" s="110"/>
      <c r="H69" s="110"/>
    </row>
    <row r="70" spans="1:8" x14ac:dyDescent="0.2">
      <c r="A70" s="74"/>
      <c r="B70" s="110"/>
      <c r="C70" s="110"/>
      <c r="D70" s="110"/>
      <c r="E70" s="110"/>
      <c r="F70" s="110"/>
      <c r="G70" s="110"/>
      <c r="H70" s="110"/>
    </row>
    <row r="71" spans="1:8" x14ac:dyDescent="0.2">
      <c r="A71" s="74"/>
      <c r="B71" s="110"/>
      <c r="C71" s="110"/>
      <c r="D71" s="110"/>
      <c r="E71" s="110"/>
      <c r="F71" s="110"/>
      <c r="G71" s="110"/>
      <c r="H71" s="110"/>
    </row>
    <row r="72" spans="1:8" x14ac:dyDescent="0.2">
      <c r="A72" s="74"/>
      <c r="B72" s="110"/>
      <c r="C72" s="110"/>
      <c r="D72" s="110"/>
      <c r="E72" s="110"/>
      <c r="F72" s="110"/>
      <c r="G72" s="110"/>
      <c r="H72" s="110"/>
    </row>
    <row r="73" spans="1:8" x14ac:dyDescent="0.2">
      <c r="A73" s="74"/>
    </row>
    <row r="74" spans="1:8" x14ac:dyDescent="0.2">
      <c r="A74" s="74"/>
    </row>
    <row r="75" spans="1:8" x14ac:dyDescent="0.2">
      <c r="A75" s="74"/>
    </row>
    <row r="76" spans="1:8" x14ac:dyDescent="0.2">
      <c r="A76" s="74"/>
    </row>
    <row r="77" spans="1:8" x14ac:dyDescent="0.2">
      <c r="A77" s="74"/>
    </row>
    <row r="78" spans="1:8" x14ac:dyDescent="0.2">
      <c r="A78" s="74"/>
    </row>
    <row r="79" spans="1:8" x14ac:dyDescent="0.2">
      <c r="A79" s="74"/>
    </row>
    <row r="80" spans="1:8" x14ac:dyDescent="0.2">
      <c r="A80" s="74"/>
    </row>
    <row r="81" spans="1:1" x14ac:dyDescent="0.2">
      <c r="A81" s="74"/>
    </row>
    <row r="82" spans="1:1" x14ac:dyDescent="0.2">
      <c r="A82" s="74"/>
    </row>
    <row r="83" spans="1:1" x14ac:dyDescent="0.2">
      <c r="A83" s="74"/>
    </row>
  </sheetData>
  <mergeCells count="6">
    <mergeCell ref="A1:I1"/>
    <mergeCell ref="H9:I9"/>
    <mergeCell ref="A3:I3"/>
    <mergeCell ref="A5:I5"/>
    <mergeCell ref="A6:I6"/>
    <mergeCell ref="A8:I8"/>
  </mergeCells>
  <printOptions horizontalCentered="1"/>
  <pageMargins left="0.51181102362204722" right="0.31496062992125984" top="1.5748031496062993" bottom="0.74803149606299213" header="0.31496062992125984" footer="0.31496062992125984"/>
  <pageSetup paperSize="9" scale="73" orientation="portrait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50"/>
  </sheetPr>
  <dimension ref="A2:J36"/>
  <sheetViews>
    <sheetView topLeftCell="A10" zoomScaleNormal="100" workbookViewId="0">
      <selection activeCell="C23" sqref="C23"/>
    </sheetView>
  </sheetViews>
  <sheetFormatPr baseColWidth="10" defaultRowHeight="12.75" x14ac:dyDescent="0.2"/>
  <cols>
    <col min="1" max="1" width="5" customWidth="1"/>
    <col min="2" max="2" width="33.140625" customWidth="1"/>
    <col min="3" max="4" width="24.85546875" customWidth="1"/>
    <col min="5" max="5" width="1.140625" customWidth="1"/>
    <col min="6" max="6" width="0.5703125" customWidth="1"/>
    <col min="8" max="9" width="13.7109375" bestFit="1" customWidth="1"/>
  </cols>
  <sheetData>
    <row r="2" spans="1:10" x14ac:dyDescent="0.2">
      <c r="B2" s="434" t="s">
        <v>162</v>
      </c>
      <c r="C2" s="434"/>
      <c r="D2" s="434"/>
      <c r="E2" s="434"/>
      <c r="F2" s="37"/>
      <c r="G2" s="37"/>
      <c r="H2" s="18"/>
    </row>
    <row r="3" spans="1:10" x14ac:dyDescent="0.2">
      <c r="B3" s="434" t="s">
        <v>163</v>
      </c>
      <c r="C3" s="434"/>
      <c r="D3" s="434"/>
      <c r="E3" s="434"/>
      <c r="F3" s="37"/>
      <c r="G3" s="37"/>
      <c r="H3" s="18"/>
    </row>
    <row r="4" spans="1:10" x14ac:dyDescent="0.2">
      <c r="B4" s="37"/>
      <c r="C4" s="37"/>
      <c r="D4" s="37"/>
      <c r="E4" s="37"/>
      <c r="F4" s="37"/>
      <c r="G4" s="37"/>
      <c r="H4" s="18"/>
    </row>
    <row r="5" spans="1:10" x14ac:dyDescent="0.2">
      <c r="B5" s="18"/>
      <c r="C5" s="18"/>
      <c r="D5" s="18"/>
      <c r="E5" s="18"/>
      <c r="F5" s="18"/>
      <c r="G5" s="18"/>
      <c r="H5" s="18"/>
    </row>
    <row r="6" spans="1:10" x14ac:dyDescent="0.2">
      <c r="A6" s="7"/>
      <c r="B6" s="30"/>
      <c r="C6" s="30"/>
      <c r="D6" s="30"/>
      <c r="E6" s="30"/>
      <c r="F6" s="58"/>
      <c r="G6" s="18"/>
      <c r="H6" s="18"/>
    </row>
    <row r="7" spans="1:10" ht="18" x14ac:dyDescent="0.25">
      <c r="A7" s="10"/>
      <c r="B7" s="433" t="s">
        <v>234</v>
      </c>
      <c r="C7" s="433"/>
      <c r="D7" s="433"/>
      <c r="E7" s="433"/>
      <c r="F7" s="472"/>
      <c r="G7" s="26"/>
      <c r="H7" s="26"/>
      <c r="I7" s="26"/>
      <c r="J7" s="26"/>
    </row>
    <row r="8" spans="1:10" x14ac:dyDescent="0.2">
      <c r="A8" s="10"/>
      <c r="B8" s="18"/>
      <c r="C8" s="18"/>
      <c r="D8" s="133" t="s">
        <v>193</v>
      </c>
      <c r="F8" s="9"/>
      <c r="H8" s="18"/>
    </row>
    <row r="9" spans="1:10" ht="15.75" x14ac:dyDescent="0.25">
      <c r="A9" s="10"/>
      <c r="B9" s="445" t="s">
        <v>1026</v>
      </c>
      <c r="C9" s="445"/>
      <c r="D9" s="445"/>
      <c r="E9" s="445"/>
      <c r="F9" s="473"/>
      <c r="G9" s="36"/>
      <c r="H9" s="36"/>
      <c r="I9" s="36"/>
      <c r="J9" s="36"/>
    </row>
    <row r="10" spans="1:10" ht="15.75" x14ac:dyDescent="0.25">
      <c r="A10" s="10"/>
      <c r="B10" s="445" t="s">
        <v>194</v>
      </c>
      <c r="C10" s="445"/>
      <c r="D10" s="445"/>
      <c r="E10" s="445"/>
      <c r="F10" s="473"/>
      <c r="G10" s="36"/>
      <c r="H10" s="36"/>
      <c r="I10" s="36"/>
      <c r="J10" s="36"/>
    </row>
    <row r="11" spans="1:10" x14ac:dyDescent="0.2">
      <c r="A11" s="10"/>
      <c r="B11" s="18"/>
      <c r="C11" s="18"/>
      <c r="D11" s="18"/>
      <c r="E11" s="18"/>
      <c r="F11" s="9"/>
    </row>
    <row r="12" spans="1:10" x14ac:dyDescent="0.2">
      <c r="A12" s="10"/>
      <c r="B12" s="49" t="s">
        <v>195</v>
      </c>
      <c r="C12" s="481" t="s">
        <v>196</v>
      </c>
      <c r="D12" s="480"/>
      <c r="E12" s="18"/>
      <c r="F12" s="9"/>
    </row>
    <row r="13" spans="1:10" x14ac:dyDescent="0.2">
      <c r="A13" s="10"/>
      <c r="B13" s="46"/>
      <c r="C13" s="290" t="s">
        <v>1028</v>
      </c>
      <c r="D13" s="290" t="s">
        <v>1027</v>
      </c>
      <c r="E13" s="18"/>
      <c r="F13" s="9"/>
    </row>
    <row r="14" spans="1:10" x14ac:dyDescent="0.2">
      <c r="A14" s="10"/>
      <c r="B14" s="17"/>
      <c r="C14" s="17"/>
      <c r="D14" s="17"/>
      <c r="E14" s="18"/>
      <c r="F14" s="9"/>
    </row>
    <row r="15" spans="1:10" x14ac:dyDescent="0.2">
      <c r="A15" s="10"/>
      <c r="B15" s="181" t="s">
        <v>609</v>
      </c>
      <c r="C15" s="194">
        <f>+'BG. 31.12.19'!C144</f>
        <v>72508564505</v>
      </c>
      <c r="D15" s="194">
        <f>+'ESTADO RESULTADOS'!D13</f>
        <v>85292755560</v>
      </c>
      <c r="E15" s="18"/>
      <c r="F15" s="9"/>
      <c r="H15" s="111"/>
      <c r="I15" s="111"/>
    </row>
    <row r="16" spans="1:10" x14ac:dyDescent="0.2">
      <c r="A16" s="10"/>
      <c r="B16" s="13"/>
      <c r="C16" s="35"/>
      <c r="D16" s="35"/>
      <c r="E16" s="18"/>
      <c r="F16" s="9"/>
    </row>
    <row r="17" spans="1:9" x14ac:dyDescent="0.2">
      <c r="A17" s="10"/>
      <c r="B17" s="181" t="s">
        <v>263</v>
      </c>
      <c r="C17" s="180">
        <f>+'BG. 31.12.19'!C161</f>
        <v>2140142979</v>
      </c>
      <c r="D17" s="180">
        <f>+'ESTADO RESULTADOS'!D17</f>
        <v>1740641333</v>
      </c>
      <c r="E17" s="18"/>
      <c r="F17" s="9"/>
      <c r="H17" s="111"/>
      <c r="I17" s="111"/>
    </row>
    <row r="18" spans="1:9" x14ac:dyDescent="0.2">
      <c r="A18" s="10"/>
      <c r="B18" s="181"/>
      <c r="C18" s="83"/>
      <c r="D18" s="83"/>
      <c r="E18" s="18"/>
      <c r="F18" s="9"/>
    </row>
    <row r="19" spans="1:9" x14ac:dyDescent="0.2">
      <c r="A19" s="10"/>
      <c r="B19" s="13"/>
      <c r="C19" s="35"/>
      <c r="D19" s="35"/>
      <c r="E19" s="18"/>
      <c r="F19" s="9"/>
    </row>
    <row r="20" spans="1:9" x14ac:dyDescent="0.2">
      <c r="A20" s="10"/>
      <c r="B20" s="56" t="s">
        <v>197</v>
      </c>
      <c r="C20" s="231">
        <v>15</v>
      </c>
      <c r="D20" s="35">
        <v>10</v>
      </c>
      <c r="E20" s="18"/>
      <c r="F20" s="9"/>
    </row>
    <row r="21" spans="1:9" x14ac:dyDescent="0.2">
      <c r="A21" s="10"/>
      <c r="B21" s="13"/>
      <c r="C21" s="35"/>
      <c r="D21" s="35"/>
      <c r="E21" s="18"/>
      <c r="F21" s="9"/>
    </row>
    <row r="22" spans="1:9" x14ac:dyDescent="0.2">
      <c r="A22" s="10"/>
      <c r="B22" s="56" t="s">
        <v>198</v>
      </c>
      <c r="C22" s="194">
        <v>25237024</v>
      </c>
      <c r="D22" s="180">
        <v>24595486</v>
      </c>
      <c r="E22" s="18"/>
      <c r="F22" s="9"/>
    </row>
    <row r="23" spans="1:9" x14ac:dyDescent="0.2">
      <c r="A23" s="10"/>
      <c r="B23" s="13"/>
      <c r="C23" s="35"/>
      <c r="D23" s="35"/>
      <c r="E23" s="18"/>
      <c r="F23" s="9"/>
    </row>
    <row r="24" spans="1:9" x14ac:dyDescent="0.2">
      <c r="A24" s="10"/>
      <c r="B24" s="56" t="s">
        <v>199</v>
      </c>
      <c r="C24" s="35">
        <v>1</v>
      </c>
      <c r="D24" s="35">
        <v>1</v>
      </c>
      <c r="E24" s="18"/>
      <c r="F24" s="9"/>
    </row>
    <row r="25" spans="1:9" x14ac:dyDescent="0.2">
      <c r="A25" s="10"/>
      <c r="B25" s="13"/>
      <c r="C25" s="35"/>
      <c r="D25" s="35"/>
      <c r="E25" s="18"/>
      <c r="F25" s="9"/>
    </row>
    <row r="26" spans="1:9" x14ac:dyDescent="0.2">
      <c r="A26" s="10"/>
      <c r="B26" s="56" t="s">
        <v>200</v>
      </c>
      <c r="C26" s="13"/>
      <c r="D26" s="13"/>
      <c r="E26" s="18"/>
      <c r="F26" s="9"/>
    </row>
    <row r="27" spans="1:9" x14ac:dyDescent="0.2">
      <c r="A27" s="10"/>
      <c r="B27" s="14"/>
      <c r="C27" s="14"/>
      <c r="D27" s="14"/>
      <c r="E27" s="18"/>
      <c r="F27" s="9"/>
    </row>
    <row r="28" spans="1:9" x14ac:dyDescent="0.2">
      <c r="A28" s="10"/>
      <c r="B28" s="79" t="s">
        <v>201</v>
      </c>
      <c r="C28" s="30"/>
      <c r="D28" s="58"/>
      <c r="E28" s="18"/>
      <c r="F28" s="9"/>
    </row>
    <row r="29" spans="1:9" x14ac:dyDescent="0.2">
      <c r="A29" s="10"/>
      <c r="B29" s="60" t="s">
        <v>202</v>
      </c>
      <c r="C29" s="1"/>
      <c r="D29" s="12"/>
      <c r="E29" s="18"/>
      <c r="F29" s="9"/>
    </row>
    <row r="30" spans="1:9" x14ac:dyDescent="0.2">
      <c r="A30" s="11"/>
      <c r="B30" s="1"/>
      <c r="C30" s="1"/>
      <c r="D30" s="1"/>
      <c r="E30" s="1"/>
      <c r="F30" s="12"/>
    </row>
    <row r="35" spans="2:8" x14ac:dyDescent="0.2">
      <c r="B35" s="150"/>
      <c r="C35" s="150"/>
      <c r="H35" s="160"/>
    </row>
    <row r="36" spans="2:8" x14ac:dyDescent="0.2">
      <c r="B36" s="150"/>
      <c r="C36" s="150"/>
      <c r="H36" s="160"/>
    </row>
  </sheetData>
  <mergeCells count="6">
    <mergeCell ref="C12:D12"/>
    <mergeCell ref="B9:F9"/>
    <mergeCell ref="B10:F10"/>
    <mergeCell ref="B7:F7"/>
    <mergeCell ref="B2:E2"/>
    <mergeCell ref="B3:E3"/>
  </mergeCells>
  <pageMargins left="0.51181102362204722" right="0.51181102362204722" top="2.1653543307086616" bottom="0.74803149606299213" header="0.31496062992125984" footer="0.31496062992125984"/>
  <pageSetup paperSize="9" orientation="portrait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B050"/>
  </sheetPr>
  <dimension ref="A2:H33"/>
  <sheetViews>
    <sheetView topLeftCell="A10" workbookViewId="0">
      <selection activeCell="C20" sqref="C20"/>
    </sheetView>
  </sheetViews>
  <sheetFormatPr baseColWidth="10" defaultRowHeight="12.75" x14ac:dyDescent="0.2"/>
  <cols>
    <col min="1" max="1" width="3" customWidth="1"/>
    <col min="2" max="2" width="31.5703125" customWidth="1"/>
    <col min="3" max="4" width="21.28515625" customWidth="1"/>
    <col min="6" max="6" width="2.28515625" customWidth="1"/>
  </cols>
  <sheetData>
    <row r="2" spans="1:6" x14ac:dyDescent="0.2">
      <c r="B2" s="434" t="s">
        <v>162</v>
      </c>
      <c r="C2" s="434"/>
      <c r="D2" s="434"/>
      <c r="E2" s="434"/>
      <c r="F2" s="37"/>
    </row>
    <row r="3" spans="1:6" x14ac:dyDescent="0.2">
      <c r="B3" s="434" t="s">
        <v>163</v>
      </c>
      <c r="C3" s="434"/>
      <c r="D3" s="434"/>
      <c r="E3" s="434"/>
      <c r="F3" s="37"/>
    </row>
    <row r="4" spans="1:6" x14ac:dyDescent="0.2">
      <c r="B4" s="37"/>
      <c r="C4" s="37"/>
      <c r="D4" s="37"/>
      <c r="E4" s="37"/>
      <c r="F4" s="37"/>
    </row>
    <row r="5" spans="1:6" x14ac:dyDescent="0.2">
      <c r="B5" s="18"/>
      <c r="C5" s="18"/>
      <c r="D5" s="18"/>
      <c r="E5" s="18"/>
      <c r="F5" s="18"/>
    </row>
    <row r="6" spans="1:6" x14ac:dyDescent="0.2">
      <c r="A6" s="7"/>
      <c r="B6" s="30"/>
      <c r="C6" s="30"/>
      <c r="D6" s="30"/>
      <c r="E6" s="30"/>
      <c r="F6" s="58"/>
    </row>
    <row r="7" spans="1:6" ht="18" x14ac:dyDescent="0.25">
      <c r="A7" s="10"/>
      <c r="B7" s="433" t="s">
        <v>234</v>
      </c>
      <c r="C7" s="433"/>
      <c r="D7" s="433"/>
      <c r="E7" s="433"/>
      <c r="F7" s="472"/>
    </row>
    <row r="8" spans="1:6" x14ac:dyDescent="0.2">
      <c r="A8" s="10"/>
      <c r="B8" s="18"/>
      <c r="C8" s="18"/>
      <c r="D8" s="18"/>
      <c r="E8" s="24" t="s">
        <v>203</v>
      </c>
      <c r="F8" s="9"/>
    </row>
    <row r="9" spans="1:6" ht="15.75" x14ac:dyDescent="0.25">
      <c r="A9" s="10"/>
      <c r="B9" s="445" t="s">
        <v>1026</v>
      </c>
      <c r="C9" s="445"/>
      <c r="D9" s="445"/>
      <c r="E9" s="445"/>
      <c r="F9" s="473"/>
    </row>
    <row r="10" spans="1:6" ht="15.75" x14ac:dyDescent="0.25">
      <c r="A10" s="10"/>
      <c r="B10" s="445"/>
      <c r="C10" s="445"/>
      <c r="D10" s="445"/>
      <c r="E10" s="445"/>
      <c r="F10" s="473"/>
    </row>
    <row r="11" spans="1:6" x14ac:dyDescent="0.2">
      <c r="A11" s="10"/>
      <c r="B11" s="18"/>
      <c r="C11" s="18"/>
      <c r="D11" s="18"/>
      <c r="E11" s="18"/>
      <c r="F11" s="9"/>
    </row>
    <row r="12" spans="1:6" ht="19.5" customHeight="1" x14ac:dyDescent="0.2">
      <c r="A12" s="10"/>
      <c r="B12" s="49" t="s">
        <v>195</v>
      </c>
      <c r="C12" s="481" t="s">
        <v>196</v>
      </c>
      <c r="D12" s="480"/>
      <c r="E12" s="18"/>
      <c r="F12" s="9"/>
    </row>
    <row r="13" spans="1:6" x14ac:dyDescent="0.2">
      <c r="A13" s="10"/>
      <c r="B13" s="46"/>
      <c r="C13" s="202">
        <v>43830</v>
      </c>
      <c r="D13" s="202">
        <v>43465</v>
      </c>
      <c r="E13" s="18"/>
      <c r="F13" s="9"/>
    </row>
    <row r="14" spans="1:6" x14ac:dyDescent="0.2">
      <c r="A14" s="10"/>
      <c r="B14" s="17"/>
      <c r="C14" s="17"/>
      <c r="D14" s="17"/>
      <c r="E14" s="18"/>
      <c r="F14" s="9"/>
    </row>
    <row r="15" spans="1:6" x14ac:dyDescent="0.2">
      <c r="A15" s="10"/>
      <c r="B15" s="56" t="s">
        <v>204</v>
      </c>
      <c r="C15" s="132">
        <f>+BALANCE!C18/BALANCE!F18</f>
        <v>1.7327971691259632</v>
      </c>
      <c r="D15" s="132">
        <f>+BALANCE!D18/BALANCE!G18</f>
        <v>1.5785818025004015</v>
      </c>
      <c r="E15" s="18"/>
      <c r="F15" s="9"/>
    </row>
    <row r="16" spans="1:6" x14ac:dyDescent="0.2">
      <c r="A16" s="10"/>
      <c r="B16" s="13"/>
      <c r="C16" s="132"/>
      <c r="D16" s="132"/>
      <c r="E16" s="18"/>
      <c r="F16" s="9"/>
    </row>
    <row r="17" spans="1:8" x14ac:dyDescent="0.2">
      <c r="A17" s="10"/>
      <c r="B17" s="56" t="s">
        <v>205</v>
      </c>
      <c r="C17" s="132">
        <f>+BALANCE!F25/BALANCE!F27</f>
        <v>0.97620535308432799</v>
      </c>
      <c r="D17" s="132">
        <f>+BALANCE!G25/BALANCE!G27</f>
        <v>1.204274548920087</v>
      </c>
      <c r="E17" s="18"/>
      <c r="F17" s="9"/>
    </row>
    <row r="18" spans="1:8" x14ac:dyDescent="0.2">
      <c r="A18" s="10"/>
      <c r="B18" s="13"/>
      <c r="C18" s="132"/>
      <c r="D18" s="132"/>
      <c r="E18" s="18"/>
      <c r="F18" s="9"/>
    </row>
    <row r="19" spans="1:8" x14ac:dyDescent="0.2">
      <c r="A19" s="10"/>
      <c r="B19" s="56" t="s">
        <v>206</v>
      </c>
      <c r="C19" s="132">
        <v>0.19</v>
      </c>
      <c r="D19" s="132">
        <v>0.18</v>
      </c>
      <c r="E19" s="18"/>
      <c r="F19" s="9"/>
    </row>
    <row r="20" spans="1:8" x14ac:dyDescent="0.2">
      <c r="A20" s="10"/>
      <c r="B20" s="56"/>
      <c r="C20" s="132"/>
      <c r="D20" s="132"/>
      <c r="E20" s="18"/>
      <c r="F20" s="9"/>
    </row>
    <row r="21" spans="1:8" x14ac:dyDescent="0.2">
      <c r="A21" s="10"/>
      <c r="B21" s="56"/>
      <c r="C21" s="13"/>
      <c r="D21" s="13"/>
      <c r="E21" s="18"/>
      <c r="F21" s="9"/>
    </row>
    <row r="22" spans="1:8" x14ac:dyDescent="0.2">
      <c r="A22" s="10"/>
      <c r="B22" s="14"/>
      <c r="C22" s="14"/>
      <c r="D22" s="14"/>
      <c r="E22" s="18"/>
      <c r="F22" s="9"/>
    </row>
    <row r="23" spans="1:8" x14ac:dyDescent="0.2">
      <c r="A23" s="10"/>
      <c r="B23" s="79"/>
      <c r="C23" s="30"/>
      <c r="D23" s="58"/>
      <c r="E23" s="18"/>
      <c r="F23" s="9"/>
    </row>
    <row r="24" spans="1:8" x14ac:dyDescent="0.2">
      <c r="A24" s="10"/>
      <c r="B24" s="59" t="s">
        <v>208</v>
      </c>
      <c r="C24" s="72" t="s">
        <v>209</v>
      </c>
      <c r="D24" s="80" t="s">
        <v>211</v>
      </c>
      <c r="E24" s="18"/>
      <c r="F24" s="9"/>
    </row>
    <row r="25" spans="1:8" ht="38.25" x14ac:dyDescent="0.2">
      <c r="A25" s="10"/>
      <c r="B25" s="59" t="s">
        <v>207</v>
      </c>
      <c r="C25" s="72" t="s">
        <v>210</v>
      </c>
      <c r="D25" s="81" t="s">
        <v>212</v>
      </c>
      <c r="E25" s="18"/>
      <c r="F25" s="9"/>
    </row>
    <row r="26" spans="1:8" x14ac:dyDescent="0.2">
      <c r="A26" s="10"/>
      <c r="B26" s="60"/>
      <c r="C26" s="1"/>
      <c r="D26" s="82"/>
      <c r="E26" s="18"/>
      <c r="F26" s="9"/>
    </row>
    <row r="27" spans="1:8" x14ac:dyDescent="0.2">
      <c r="A27" s="11"/>
      <c r="B27" s="1"/>
      <c r="C27" s="1"/>
      <c r="D27" s="1"/>
      <c r="E27" s="1"/>
      <c r="F27" s="12"/>
    </row>
    <row r="32" spans="1:8" x14ac:dyDescent="0.2">
      <c r="B32" s="150"/>
      <c r="C32" s="150"/>
      <c r="H32" s="160"/>
    </row>
    <row r="33" spans="2:8" x14ac:dyDescent="0.2">
      <c r="B33" s="150"/>
      <c r="C33" s="150"/>
      <c r="H33" s="160"/>
    </row>
  </sheetData>
  <mergeCells count="6">
    <mergeCell ref="B7:F7"/>
    <mergeCell ref="B9:F9"/>
    <mergeCell ref="B10:F10"/>
    <mergeCell ref="C12:D12"/>
    <mergeCell ref="B2:E2"/>
    <mergeCell ref="B3:E3"/>
  </mergeCells>
  <printOptions horizontalCentered="1"/>
  <pageMargins left="0.51181102362204722" right="0.51181102362204722" top="2.1259842519685042" bottom="0.74803149606299213" header="0.31496062992125984" footer="0.31496062992125984"/>
  <pageSetup paperSize="9" scale="90" orientation="portrait" verticalDpi="300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AiumnKNw8WhO2vycI+hFHd4G9o4Wa6BGVe5OT8KeiCQ=</DigestValue>
    </Reference>
    <Reference Type="http://www.w3.org/2000/09/xmldsig#Object" URI="#idOfficeObject">
      <DigestMethod Algorithm="http://www.w3.org/2001/04/xmlenc#sha256"/>
      <DigestValue>2wRrD9HreFqY3zMGq9J3wsnesdgAeXsfGi7KClfwDC8=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IsabGUbFP/S9DxhUOppZmu0EWFCajOsQS1y7buyfx7s=</DigestValue>
    </Reference>
    <Reference Type="http://www.w3.org/2000/09/xmldsig#Object" URI="#idValidSigLnImg">
      <DigestMethod Algorithm="http://www.w3.org/2001/04/xmlenc#sha256"/>
      <DigestValue>9wbyEKZX7dWthbnlF8ijpPspmWFuJ+qb/o/RxQqangg=</DigestValue>
    </Reference>
    <Reference Type="http://www.w3.org/2000/09/xmldsig#Object" URI="#idInvalidSigLnImg">
      <DigestMethod Algorithm="http://www.w3.org/2001/04/xmlenc#sha256"/>
      <DigestValue>2AnNo9VXdSa665DBgRYkwv2b0S6S9z+xHEY4X5jzEls=</DigestValue>
    </Reference>
  </SignedInfo>
  <SignatureValue>NkouZhRyEILlp0SJlfY+EIKzRiVvROWj+qhIORSKO1qTnzCoktR1eV6Hibrbc5BHw1ctXCX5BJTe
5ifF+RPrdfBc0GK+WaBObkkX8FKkfCyp8WC4PVbwyTbERFa4A6EkXVKPMGHzRZP+izTnYebwGeKb
os5tkYN1UMXDl1Qa8mBx1h9fEHRijdmwdQ2lGXOCX7JwGK65yjDaO3za5AU6sXvyUvMZv3f27qkN
/aAJLj53wEGJ5LsZdsTyZkIUr5N9O8wxKxdTzzQ9lfGtfhWkkNHBXOcrXunX+NGRQsnN0ybAVIju
8yFwEKO0PzUeRXHh1tg8BKA9tk8JVZRqZ/aF1A==</SignatureValue>
  <KeyInfo>
    <X509Data>
      <X509Certificate>MIIH/TCCBeWgAwIBAgIIdh+n7aYb53cwDQYJKoZIhvcNAQELBQAwWzEXMBUGA1UEBRMOUlVDIDgwMDUwMTcyLTExGjAYBgNVBAMTEUNBLURPQ1VNRU5UQSBTLkEuMRcwFQYDVQQKEw5ET0NVTUVOVEEgUy5BLjELMAkGA1UEBhMCUFkwHhcNMTkwMTI0MTg1MzA2WhcNMjEwMTIzMTkwMzA2WjCBozELMAkGA1UEBhMCUFkxGDAWBgNVBAQMD1NFR09WSUEgQ0FCUkVSQTESMBAGA1UEBRMJQ0kxNDIxNTgxMRQwEgYDVQQqDAtKVUFOIEFORFJFUzEXMBUGA1UECgwOUEVSU09OQSBGSVNJQ0ExETAPBgNVBAsMCEZJUk1BIEYyMSQwIgYDVQQDDBtKVUFOIEFORFJFUyBTRUdPVklBIENBQlJFUkEwggEiMA0GCSqGSIb3DQEBAQUAA4IBDwAwggEKAoIBAQCsIq7PD0ZR+74wrq6PUHxkGjSFqF+3GCW7R0nOaq9IQMGy4begHSvmVQkT8a0b2ORLyPWn5kSTTVZtzGNqyx1Ls9W/aGTuBwI+En9v9uJW3Aufp3Cqe26yIrotRYSG5YS1pcdyKDnXnVTOCeaiD8j3KH7kVSHIRhsDiKjN7XYLu+EheVaXtAK+ZD88cDt5Ioc6HsVIdMVDyvx7UjlPZgctXw1E8xG7peC7D4tqv01EVki0w6KjDLeP3OHsBvg5hcw534qHvMRczPJ1u/W4ElxJTCBVuXRub/0rsnUFeuFWwz8Nop9fLvBD1KTGVgkMQI5svWpBhYiK+uoAtU/jCi5TAgMBAAGjggN6MIIDdjAMBgNVHRMBAf8EAjAAMA4GA1UdDwEB/wQEAwIF4DAqBgNVHSUBAf8EIDAeBggrBgEFBQcDAQYIKwYBBQUHAwIGCCsGAQUFBwMEMB0GA1UdDgQWBBQ6nh3IWn6T/GWoVmeJUOPBHnaYm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qc2Vnb3ZpYUBlbX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pJtzZjbrkPLFc7hqQ8kkf9N1Qiwm2Zz4dQKS5QayWYGbXPBWTTzKu/mttMTY71NOyAiAzuukfj0lRR9xuVQejVYLuMQOJf43uk/T3gmezrxMIg2bmWZaqLzSBQmo/rbQIqqDJUfeFgw5zxXKRR4ZYHzsm51zF5WnllEneuSwYZP+wYlaGBsR+6SvqtAdUHIP7bnx2BRwv4fWKhVWo169dDpPECHk5F9s3ooHb+uQ/ALpqQbuFcyDVtfnDivKIfq+dmklcLXDuAu/OZLlcy+358m0LVuqZnpTUH3iNnXt2kPcb3Dfmi4Ig5bwihDD1wvVupgQ3Vh+ER8oP2Ms+2EHxqXNEyayi/qo5MIxPP4LHIwR7BN4p+HoVwfV//HqH869FY2XpfyPihXtMHxkjYhmlySlbvzysS14vgxjLci3whBOsUFiHK3FKXwol6DNHc4Bei/uATDlyR1qFhslbWlRZ8nEvuMQzWrcOgETS/g7f5+pWEXlLhTtYzMwlQca4Kcx7rxZGIGZ2mskA0pTf40y51SYCHjfuCbuDQlXCnO+1Tkrape6S5uNjnAVIKbDYYEJDXxvnvXo5ZDHFDphq2xnbPQZDsMrG3k/dyCn4cHwUQsUmjp0maTFOcOHKohs9k6yMF0oHSjVTumvVkVGfhturCkajdRg4pUTVbw6RA0y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ylbYveAnkLHPlCmcVwZkUABIGVjMz/GURj3AbIKoFHo=</DigestValue>
      </Reference>
      <Reference URI="/xl/calcChain.xml?ContentType=application/vnd.openxmlformats-officedocument.spreadsheetml.calcChain+xml">
        <DigestMethod Algorithm="http://www.w3.org/2001/04/xmlenc#sha256"/>
        <DigestValue>xb4D2ydc1Pry24mzcDsWorvh3DrXHqK/w+Bz5T6IXUk=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rOihPRpXXKo4Rj0YJxE6xENUbiEWh9TbtgMiWvKC0LE=</DigestValue>
      </Reference>
      <Reference URI="/xl/drawings/drawing2.xml?ContentType=application/vnd.openxmlformats-officedocument.drawing+xml">
        <DigestMethod Algorithm="http://www.w3.org/2001/04/xmlenc#sha256"/>
        <DigestValue>cQFAyC1uNZlERSiilRMFiKOwW7MPhBagyOKCagcpBDs=</DigestValue>
      </Reference>
      <Reference URI="/xl/drawings/drawing3.xml?ContentType=application/vnd.openxmlformats-officedocument.drawing+xml">
        <DigestMethod Algorithm="http://www.w3.org/2001/04/xmlenc#sha256"/>
        <DigestValue>u8yksR8yQJTYoIyDnJVuILCH7s2QSF5HXOL/9TySZcc=</DigestValue>
      </Reference>
      <Reference URI="/xl/drawings/vmlDrawing1.vml?ContentType=application/vnd.openxmlformats-officedocument.vmlDrawing">
        <DigestMethod Algorithm="http://www.w3.org/2001/04/xmlenc#sha256"/>
        <DigestValue>U+hYiqcJVL4kZUfIXae6kWzqISw/DP6hGX9HlYA74Yw=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NbEiHxSL7JeD8wQhwEvZ2R+qYz9Wj5hzGxn419Z/27E=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spewsrwtMl+83rjNmc6E7oGLyM83l+ETzt8w00wqxJM=</DigestValue>
      </Reference>
      <Reference URI="/xl/media/image1.emf?ContentType=image/x-emf">
        <DigestMethod Algorithm="http://www.w3.org/2001/04/xmlenc#sha256"/>
        <DigestValue>wK0ZIHViU9JY4179TDJTDnCluUYkfZzTzSMRuFe/LFM=</DigestValue>
      </Reference>
      <Reference URI="/xl/media/image2.emf?ContentType=image/x-emf">
        <DigestMethod Algorithm="http://www.w3.org/2001/04/xmlenc#sha256"/>
        <DigestValue>PyFXKQdLXOxC3bsqbxb7HvHF1FE6yqiz6MryEJWO7W4=</DigestValue>
      </Reference>
      <Reference URI="/xl/media/image3.emf?ContentType=image/x-emf">
        <DigestMethod Algorithm="http://www.w3.org/2001/04/xmlenc#sha256"/>
        <DigestValue>er/3p+5XhFbPJSxWJcsdBaTC66ytAx1No7kky7neuqw=</DigestValue>
      </Reference>
      <Reference URI="/xl/media/image4.emf?ContentType=image/x-emf">
        <DigestMethod Algorithm="http://www.w3.org/2001/04/xmlenc#sha256"/>
        <DigestValue>D77CMxWgbGef5Oqumw9icjwiu02dxtUdCtaizd/wJh8=</DigestValue>
      </Reference>
      <Reference URI="/xl/media/image5.emf?ContentType=image/x-emf">
        <DigestMethod Algorithm="http://www.w3.org/2001/04/xmlenc#sha256"/>
        <DigestValue>4qFuF/4uGKxXvSZ9GMfjAY5i9IIJtiA0mp7+vjkq3zE=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cO3tL3G9yZhF6NiNvDozixspFHoaffVTqiYZP/sewI0=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bIhlM90gCmhzUJmR9JwnDeKzqdp/r85EeydZo4Vnjjg=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bIhlM90gCmhzUJmR9JwnDeKzqdp/r85EeydZo4Vnjjg=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uorc7RJelLbN9z7qF7qVeEVK9uKOYztljiL6hcb4cXc=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uorc7RJelLbN9z7qF7qVeEVK9uKOYztljiL6hcb4cXc=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bjTbchNKl+7yl+ued0Y83dtRvsussfK6WivH2c+9ajg=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tex5iKz7rIZZdBzT3ihdK8gU0OTNnUdejJ9TEruM0+U=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lNToxfC6c/ezxgm5Gq2nmmoq8B2+VCvVxy5KGH9x5bI=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AfIRVIo+jYax0kln1PvOBhjuJA+5ckTuftXYYdsd408=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r1rNB2PJmtdJHhAnLKv2bmGNX9nlMZ+oTgcuRNqPVLo=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julMLD+LUtLKX59XKuLKuoCU62oYmMSjexxq1/lCUs8=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ypLfB2LrHYNH9/ybSoIRLybKl86kgqy7Pr+EpBiLdys=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cO3tL3G9yZhF6NiNvDozixspFHoaffVTqiYZP/sewI0=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y395ELayas4rbbdlT1epDrQLETH2u7wce3sx5TOEjCc=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ds3Mr23tFKEMGJp+KJpSVVWZg2UD1ujEBYfq5F0hPx0=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eP8VQM+pJvsYkAFsWuwF94wNL0nL7pq3mDeV2/wQqxQ=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hq28Cn3+OKCpNiqYEjZ27N39NTO/NYZNeVgZ36dXmBE=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SPYZQX6rWU/UmlQFUs8uR44xpjtzd4JFO89+YaY2q3A=</DigestValue>
      </Reference>
      <Reference URI="/xl/sharedStrings.xml?ContentType=application/vnd.openxmlformats-officedocument.spreadsheetml.sharedStrings+xml">
        <DigestMethod Algorithm="http://www.w3.org/2001/04/xmlenc#sha256"/>
        <DigestValue>OvBL2bdzu1t9D9eTmk98ETPmTibptA0If/GkFoEQrwY=</DigestValue>
      </Reference>
      <Reference URI="/xl/styles.xml?ContentType=application/vnd.openxmlformats-officedocument.spreadsheetml.styles+xml">
        <DigestMethod Algorithm="http://www.w3.org/2001/04/xmlenc#sha256"/>
        <DigestValue>XdKFBkmsXynH/3mlrWJq8iSwTIJUXZcSxycUoxSbZ4I=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ZOVFnAvikN6AuSoHxN32/61AHTONqSJd/1kzXhz4IS4=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/8k/Wjshyk7pcVqhOdTun6j7tb6xDxpaxJpz+DutLDc=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WwAP6DNXJObBmTNNv4WPJVcMft1De8MliQkqpNpwE7U=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JGHcQnjOTmVCSbTuDV9HTO5fm+ir6BU+2aw1PAUemX8=</DigestValue>
      </Reference>
      <Reference URI="/xl/worksheets/sheet10.xml?ContentType=application/vnd.openxmlformats-officedocument.spreadsheetml.worksheet+xml">
        <DigestMethod Algorithm="http://www.w3.org/2001/04/xmlenc#sha256"/>
        <DigestValue>RV88p5CLXOJ25wW+u4ezgvg/w14D+sw/x2ai+l1biPI=</DigestValue>
      </Reference>
      <Reference URI="/xl/worksheets/sheet11.xml?ContentType=application/vnd.openxmlformats-officedocument.spreadsheetml.worksheet+xml">
        <DigestMethod Algorithm="http://www.w3.org/2001/04/xmlenc#sha256"/>
        <DigestValue>EjngOSoz0pJOC0LVavQdoYgGTaZ0FRncr2CfYv7ccgA=</DigestValue>
      </Reference>
      <Reference URI="/xl/worksheets/sheet12.xml?ContentType=application/vnd.openxmlformats-officedocument.spreadsheetml.worksheet+xml">
        <DigestMethod Algorithm="http://www.w3.org/2001/04/xmlenc#sha256"/>
        <DigestValue>mo4UemwIkBMLF2cxjoDeqJ6o/qjKo74Mytb10cg2GWk=</DigestValue>
      </Reference>
      <Reference URI="/xl/worksheets/sheet13.xml?ContentType=application/vnd.openxmlformats-officedocument.spreadsheetml.worksheet+xml">
        <DigestMethod Algorithm="http://www.w3.org/2001/04/xmlenc#sha256"/>
        <DigestValue>3Y+tn6EkfgLrRNb7D2IsVivsDWrB4fsQXF4B4AX/yAs=</DigestValue>
      </Reference>
      <Reference URI="/xl/worksheets/sheet14.xml?ContentType=application/vnd.openxmlformats-officedocument.spreadsheetml.worksheet+xml">
        <DigestMethod Algorithm="http://www.w3.org/2001/04/xmlenc#sha256"/>
        <DigestValue>3DcGCwjsdmFPzs/NsE+h/G0FjxN89O0xGG77mDmm1Xo=</DigestValue>
      </Reference>
      <Reference URI="/xl/worksheets/sheet15.xml?ContentType=application/vnd.openxmlformats-officedocument.spreadsheetml.worksheet+xml">
        <DigestMethod Algorithm="http://www.w3.org/2001/04/xmlenc#sha256"/>
        <DigestValue>chOdjv7s01yPuD/WOZWwdAufXAncUyqTUHORjhx8hA8=</DigestValue>
      </Reference>
      <Reference URI="/xl/worksheets/sheet16.xml?ContentType=application/vnd.openxmlformats-officedocument.spreadsheetml.worksheet+xml">
        <DigestMethod Algorithm="http://www.w3.org/2001/04/xmlenc#sha256"/>
        <DigestValue>/R+AasKyhArwgYoRTgaC5KnZSzJ2dRU5aUs8qLJh8nk=</DigestValue>
      </Reference>
      <Reference URI="/xl/worksheets/sheet17.xml?ContentType=application/vnd.openxmlformats-officedocument.spreadsheetml.worksheet+xml">
        <DigestMethod Algorithm="http://www.w3.org/2001/04/xmlenc#sha256"/>
        <DigestValue>GDmshiFs2M+Py9Bze+2StGemchHKP9UpCbSiz4TwNYA=</DigestValue>
      </Reference>
      <Reference URI="/xl/worksheets/sheet18.xml?ContentType=application/vnd.openxmlformats-officedocument.spreadsheetml.worksheet+xml">
        <DigestMethod Algorithm="http://www.w3.org/2001/04/xmlenc#sha256"/>
        <DigestValue>EcDOQH3LdJjel4RNTiNM5yJeb3FEBfaO52WQyjb2k14=</DigestValue>
      </Reference>
      <Reference URI="/xl/worksheets/sheet19.xml?ContentType=application/vnd.openxmlformats-officedocument.spreadsheetml.worksheet+xml">
        <DigestMethod Algorithm="http://www.w3.org/2001/04/xmlenc#sha256"/>
        <DigestValue>igyMTMF/wI+qp9lJT9yrIT1IegGj3sVXjhHDFmNDg5s=</DigestValue>
      </Reference>
      <Reference URI="/xl/worksheets/sheet2.xml?ContentType=application/vnd.openxmlformats-officedocument.spreadsheetml.worksheet+xml">
        <DigestMethod Algorithm="http://www.w3.org/2001/04/xmlenc#sha256"/>
        <DigestValue>YCMR59Xc+nLABKynM2xoBB/m139Ftw6EIWYYUupEAUc=</DigestValue>
      </Reference>
      <Reference URI="/xl/worksheets/sheet20.xml?ContentType=application/vnd.openxmlformats-officedocument.spreadsheetml.worksheet+xml">
        <DigestMethod Algorithm="http://www.w3.org/2001/04/xmlenc#sha256"/>
        <DigestValue>PWRA5iMx6aGMMXoYYDy5L31g6787O7kMNSF/r5cH3iI=</DigestValue>
      </Reference>
      <Reference URI="/xl/worksheets/sheet21.xml?ContentType=application/vnd.openxmlformats-officedocument.spreadsheetml.worksheet+xml">
        <DigestMethod Algorithm="http://www.w3.org/2001/04/xmlenc#sha256"/>
        <DigestValue>iLBMo+HJvlPidNbQIQWIVbfNXlL9OVGazOkZzQ7hTAU=</DigestValue>
      </Reference>
      <Reference URI="/xl/worksheets/sheet22.xml?ContentType=application/vnd.openxmlformats-officedocument.spreadsheetml.worksheet+xml">
        <DigestMethod Algorithm="http://www.w3.org/2001/04/xmlenc#sha256"/>
        <DigestValue>lJX16D9srFlQJdQ+YVH7xnXjtX0JS958YrI4GfUYDvk=</DigestValue>
      </Reference>
      <Reference URI="/xl/worksheets/sheet23.xml?ContentType=application/vnd.openxmlformats-officedocument.spreadsheetml.worksheet+xml">
        <DigestMethod Algorithm="http://www.w3.org/2001/04/xmlenc#sha256"/>
        <DigestValue>v3mHgOlwoUSmenfLcLCSQrXGjhdHG377NuZSgOPsJzo=</DigestValue>
      </Reference>
      <Reference URI="/xl/worksheets/sheet24.xml?ContentType=application/vnd.openxmlformats-officedocument.spreadsheetml.worksheet+xml">
        <DigestMethod Algorithm="http://www.w3.org/2001/04/xmlenc#sha256"/>
        <DigestValue>vpA9UNDpOHzxoIh0RiVV5FJPbF6BrG7pYo3Wc1uy1O4=</DigestValue>
      </Reference>
      <Reference URI="/xl/worksheets/sheet25.xml?ContentType=application/vnd.openxmlformats-officedocument.spreadsheetml.worksheet+xml">
        <DigestMethod Algorithm="http://www.w3.org/2001/04/xmlenc#sha256"/>
        <DigestValue>PfTbGKclhxUexgDkS8frmmAqpto6JfJwjpcaLDtFxUI=</DigestValue>
      </Reference>
      <Reference URI="/xl/worksheets/sheet26.xml?ContentType=application/vnd.openxmlformats-officedocument.spreadsheetml.worksheet+xml">
        <DigestMethod Algorithm="http://www.w3.org/2001/04/xmlenc#sha256"/>
        <DigestValue>GVN9FPdYtxzYi2uG/Fl0Ux0pxRU8OQl81BfOllDyETI=</DigestValue>
      </Reference>
      <Reference URI="/xl/worksheets/sheet27.xml?ContentType=application/vnd.openxmlformats-officedocument.spreadsheetml.worksheet+xml">
        <DigestMethod Algorithm="http://www.w3.org/2001/04/xmlenc#sha256"/>
        <DigestValue>r3jJMg3dvEhR6qAU7vdus7tC0ww7a9Vkt2grJrWQJNU=</DigestValue>
      </Reference>
      <Reference URI="/xl/worksheets/sheet28.xml?ContentType=application/vnd.openxmlformats-officedocument.spreadsheetml.worksheet+xml">
        <DigestMethod Algorithm="http://www.w3.org/2001/04/xmlenc#sha256"/>
        <DigestValue>wA7ZdkP9vJ35tmnSVMdygT7ndlz8TjD9892rumgREdY=</DigestValue>
      </Reference>
      <Reference URI="/xl/worksheets/sheet29.xml?ContentType=application/vnd.openxmlformats-officedocument.spreadsheetml.worksheet+xml">
        <DigestMethod Algorithm="http://www.w3.org/2001/04/xmlenc#sha256"/>
        <DigestValue>FyJYVOGCdj/g4jo70Nd8BSuumAdzfdixVlSSPSlJveQ=</DigestValue>
      </Reference>
      <Reference URI="/xl/worksheets/sheet3.xml?ContentType=application/vnd.openxmlformats-officedocument.spreadsheetml.worksheet+xml">
        <DigestMethod Algorithm="http://www.w3.org/2001/04/xmlenc#sha256"/>
        <DigestValue>xmN9GkPekA/A5x0724kfAvlvxXToe2OItU3CysLbfIA=</DigestValue>
      </Reference>
      <Reference URI="/xl/worksheets/sheet30.xml?ContentType=application/vnd.openxmlformats-officedocument.spreadsheetml.worksheet+xml">
        <DigestMethod Algorithm="http://www.w3.org/2001/04/xmlenc#sha256"/>
        <DigestValue>AGo/RhI5DEpFVls6QRtwye24h5RJcToK61PwXBsLqok=</DigestValue>
      </Reference>
      <Reference URI="/xl/worksheets/sheet31.xml?ContentType=application/vnd.openxmlformats-officedocument.spreadsheetml.worksheet+xml">
        <DigestMethod Algorithm="http://www.w3.org/2001/04/xmlenc#sha256"/>
        <DigestValue>/iC4mT/z2WDQXh9gs9qwTiwAmXCkcnedsn5b6TPoEIk=</DigestValue>
      </Reference>
      <Reference URI="/xl/worksheets/sheet32.xml?ContentType=application/vnd.openxmlformats-officedocument.spreadsheetml.worksheet+xml">
        <DigestMethod Algorithm="http://www.w3.org/2001/04/xmlenc#sha256"/>
        <DigestValue>qDZbwdcRz4lsO48WiNq02Jnfc2E9oinxRUTWGz+H4Qg=</DigestValue>
      </Reference>
      <Reference URI="/xl/worksheets/sheet33.xml?ContentType=application/vnd.openxmlformats-officedocument.spreadsheetml.worksheet+xml">
        <DigestMethod Algorithm="http://www.w3.org/2001/04/xmlenc#sha256"/>
        <DigestValue>wbU0OfG9hREmlC7iPrRhwsKh9J3FVmAQPkB4qm7xnOA=</DigestValue>
      </Reference>
      <Reference URI="/xl/worksheets/sheet34.xml?ContentType=application/vnd.openxmlformats-officedocument.spreadsheetml.worksheet+xml">
        <DigestMethod Algorithm="http://www.w3.org/2001/04/xmlenc#sha256"/>
        <DigestValue>sftfeeF+KCsl5YwEww55GW1fVJDm7Hk9rTv3RhFP8M0=</DigestValue>
      </Reference>
      <Reference URI="/xl/worksheets/sheet4.xml?ContentType=application/vnd.openxmlformats-officedocument.spreadsheetml.worksheet+xml">
        <DigestMethod Algorithm="http://www.w3.org/2001/04/xmlenc#sha256"/>
        <DigestValue>ZbLfw91LsRyXbCVS+Wl5ZE1gSxAkdBp1a6YBGdcEhww=</DigestValue>
      </Reference>
      <Reference URI="/xl/worksheets/sheet5.xml?ContentType=application/vnd.openxmlformats-officedocument.spreadsheetml.worksheet+xml">
        <DigestMethod Algorithm="http://www.w3.org/2001/04/xmlenc#sha256"/>
        <DigestValue>pCKWz79Gwnhkd0CEMUQdFCgCbmnAlssIGVTU4wMJJEQ=</DigestValue>
      </Reference>
      <Reference URI="/xl/worksheets/sheet6.xml?ContentType=application/vnd.openxmlformats-officedocument.spreadsheetml.worksheet+xml">
        <DigestMethod Algorithm="http://www.w3.org/2001/04/xmlenc#sha256"/>
        <DigestValue>y8YDudiGxVaaRxizx0VNuzr23tqrqXP5Rsq28Amhe8M=</DigestValue>
      </Reference>
      <Reference URI="/xl/worksheets/sheet7.xml?ContentType=application/vnd.openxmlformats-officedocument.spreadsheetml.worksheet+xml">
        <DigestMethod Algorithm="http://www.w3.org/2001/04/xmlenc#sha256"/>
        <DigestValue>U5akOO8fzmNmqILcniOAxQWYMrMedSDSxV14J9t3SvA=</DigestValue>
      </Reference>
      <Reference URI="/xl/worksheets/sheet8.xml?ContentType=application/vnd.openxmlformats-officedocument.spreadsheetml.worksheet+xml">
        <DigestMethod Algorithm="http://www.w3.org/2001/04/xmlenc#sha256"/>
        <DigestValue>a7Wb+WX8pr/BhSoEMIo0rgIQpejoNNnS99f2byRYx7Q=</DigestValue>
      </Reference>
      <Reference URI="/xl/worksheets/sheet9.xml?ContentType=application/vnd.openxmlformats-officedocument.spreadsheetml.worksheet+xml">
        <DigestMethod Algorithm="http://www.w3.org/2001/04/xmlenc#sha256"/>
        <DigestValue>CHf8MXjT7O0v/tRtYbLAeZC1LZC575TBz0BM0AwqbLA=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2020-05-20T02:45:39Z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{B4A2D3D0-7F6C-4F1F-A80E-4141157AF328}</SetupID>
          <SignatureText>Juan Andrés Segovia</SignatureText>
          <SignatureImage/>
          <SignatureComments/>
          <WindowsVersion>10.0</WindowsVersion>
          <OfficeVersion>16.0.12730/20</OfficeVersion>
          <ApplicationVersion>16.0.12730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2020-05-20T02:45:39Z</xd:SigningTime>
          <xd:SigningCertificate>
            <xd:Cert>
              <xd:CertDigest>
                <DigestMethod Algorithm="http://www.w3.org/2001/04/xmlenc#sha256"/>
                <DigestValue>+waGg1lcjU3anpPoexu7R3AZnNcUyPAA17RMemcMaro=</DigestValue>
              </xd:CertDigest>
              <xd:IssuerSerial>
                <X509IssuerName>C=PY, O=DOCUMENTA S.A., CN=CA-DOCUMENTA S.A., SERIALNUMBER=RUC 80050172-1</X509IssuerName>
                <X509SerialNumber>8511706459889461111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MBAAB/AAAAAAAAAAAAAACUGQAAkQwAACBFTUYAAAEAuBsAAKoAAAAGAAAAAAAAAAAAAAAAAAAAVgUAAAADAABYAQAAwQAAAAAAAAAAAAAAAAAAAMA/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DZeCQAAAAkAAAB0wxgDQEmcdaZenV5oADsA+PsyA4X/k8cIlmcFKJhnBbBHn164RBoM6MMYA57uN14CAgAAjMMYAyUAAAAzAAAAYAAAADMAAAAiAAAA9ERmBXBEGgz/////0MQYA1VMHkQAAAAAJMUYA/nZ33V0wxgDAAAAAAAA33VRAAAA9f///wAAAAAAAAAAAAAAAJABAAAAAAABAAAAAHMAZQBnAG8AZQAgAHUAaQCmJ1x32MMYAxGxgnUAAJx1zMMYAwAAAADUwxgDAAAAACzRNl4AAJx1AAAAABMAFACmXp1eQEmcdezDGAM0X/F1AACcdaZenV4s0TZeZHYACAAAAAAlAAAADAAAAAEAAAAYAAAADAAAAAAAAAASAAAADAAAAAEAAAAeAAAAGAAAAMMAAAAEAAAA9wAAABEAAAAlAAAADAAAAAEAAABUAAAAhAAAAMQAAAAEAAAA9QAAABAAAAABAAAA0XbJQasKyUHEAAAABAAAAAkAAABMAAAAAAAAAAAAAAAAAAAA//////////9gAAAAMQA5AC8ANQAvADIAMAAyADAAFQAGAAAABgAAAAQAAAAGAAAABAAAAAYAAAAGAAAABgAAAAYAAABLAAAAQAAAADAAAAAFAAAAIAAAAAEAAAABAAAAEAAAAAAAAAAAAAAABAEAAIAAAAAAAAAAAAAAAAQBAACAAAAAUgAAAHABAAACAAAAEAAAAAcAAAAAAAAAAAAAALwCAAAAAAAAAQICIlMAeQBzAHQAZQBtAAAAAAAAAAAAAAAAAAAAAAAAAAAAAAAAAAAAAAAAAAAAAAAAAAAAAAAAAAAAAAAAAAAAAAAAAGN3jGYXA75VY3cJAAAA+PsyA+lVY3fYZhcD+PsyA3xenV4AAAAAfF6dXgAAAAD4+zIDAAAAAAAAAAAAAAAAAAAAACAEMwMAAAAAAAAAAAAAAAAAAAAAAAAAAAAAAAAAAAAAAAAAAAAAAAAAAAAAAAAAAAAAAAAAAAAAAAAAAAAAAAAAAAAAFoJTdwAAAACAZxcDoi1edwAAAAABAAAA2GYXA///AAAAAAAAXDBed1wwXnfQZhcDsGcXA7RnFwMAAJ1eBwAAAAAAAACGQYN1CQAAAFQGCv8HAAAA6GcXA+RdeXUB2AAA6GcXAw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wPN2t91oA8AAChmFwMAAAAAIAAAAAEAAAAO09qbeLU4Ay+gBF30ZRcDqX0GXXi1OAMAAAAAuPrrEzyqW10CAAAAFAAAAAAAAAB8ahcDyBgGXQ7f2psBAAAAwCFkXbhmFwMCAAAAGekRRLBYDBTYZxcD+dnfdShmFwMEAAAAAADfdbBmFwPg////AAAAAAAAAAAAAAAAkAEAAAAAAAEAAAAAYQByAGkAYQBsAAAAAAAAAAAAAAAAAAAAAAAAAAAAAAAAAAAAhkGDdQAAAABUBgr/BgAAAIxnFwPkXXl1AdgAAIxnFwMAAAAAAAAAAAAAAAAAAAAAAAAAABBQDBRkdgAIAAAAACUAAAAMAAAAAwAAABgAAAAMAAAAAAAAABIAAAAMAAAAAQAAABYAAAAMAAAACAAAAFQAAABUAAAACgAAACcAAAAeAAAASgAAAAEAAADRdslBqwrJQQoAAABLAAAAAQAAAEwAAAAEAAAACQAAACcAAAAgAAAASwAAAFAAAABYABM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o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AXA83a33UBAgIiTGYXAwAAAABlAG0AAAAAAAAAAAAAAAAAAAAAAAAAAAAAAAAAwSRy+iBmFwPjkTZcAQAAAMhmFwMgDQCEAAAAAIzhFQwsZhcDeco8XjiaTAUw1M4SEt/amwIAAAA96RFEWvMjXfxnFwP52d91TGYXAwUAAAAAAN91tGwXA/D///8AAAAAAAAAAAAAAACQAQAAAAAAAQAAAABzAGUAZwBvAGUAIAB1AGkAAAAAAAAAAAAAAAAAAAAAAAkAAAAAAAAAhkGDdQAAAABUBgr/CQAAALBnFwPkXXl1AdgAALBnFwMAAAAAAAAAAAAAAAAAAAAAAAAAAGR2AAgAAAAAJQAAAAwAAAAEAAAAGAAAAAwAAAAAAAAAEgAAAAwAAAABAAAAHgAAABgAAAApAAAAMwAAALsAAABIAAAAJQAAAAwAAAAEAAAAVAAAAMAAAAAqAAAAMwAAALkAAABHAAAAAQAAANF2yUGrCslBKgAAADMAAAATAAAATAAAAAAAAAAAAAAAAAAAAP//////////dAAAAEoAdQBhAG4AIABBAG4AZAByAOkAcwAgAFMAZQBnAG8AdgBpAGEAFQAGAAAACQAAAAgAAAAJAAAABAAAAAoAAAAJAAAACQAAAAYAAAAIAAAABwAAAAQAAAAJAAAACAAAAAkAAAAJAAAACAAAAAQAAAAIAAAASwAAAEAAAAAwAAAABQAAACAAAAABAAAAAQAAABAAAAAAAAAAAAAAAAQBAACAAAAAAAAAAAAAAAAEAQAAgAAAACUAAAAMAAAAAgAAACcAAAAYAAAABQAAAAAAAAD///8AAAAAACUAAAAMAAAABQAAAEwAAABkAAAAAAAAAFAAAAADAQAAfAAAAAAAAABQAAAABAEAAC0AAAAhAPAAAAAAAAAAAAAAAIA/AAAAAAAAAAAAAIA/AAAAAAAAAAAAAAAAAAAAAAAAAAAAAAAAAAAAAAAAAAAlAAAADAAAAAAAAIAoAAAADAAAAAUAAAAnAAAAGAAAAAUAAAAAAAAA////AAAAAAAlAAAADAAAAAUAAABMAAAAZAAAAAkAAABQAAAA+gAAAFwAAAAJAAAAUAAAAPIAAAANAAAAIQDwAAAAAAAAAAAAAACAPwAAAAAAAAAAAACAPwAAAAAAAAAAAAAAAAAAAAAAAAAAAAAAAAAAAAAAAAAAJQAAAAwAAAAAAACAKAAAAAwAAAAFAAAAJQAAAAwAAAABAAAAGAAAAAwAAAAAAAAAEgAAAAwAAAABAAAAHgAAABgAAAAJAAAAUAAAAPsAAABdAAAAJQAAAAwAAAABAAAAVAAAALQAAAAKAAAAUAAAAF8AAABcAAAAAQAAANF2yUGrCslBCgAAAFAAAAARAAAATAAAAAAAAAAAAAAAAAAAAP//////////cAAAAEwAaQBjAC4AIABKAHUAYQBuACAAUwBlAGcAbwB2AGkAYQAVAAUAAAADAAAABQAAAAMAAAADAAAABAAAAAcAAAAGAAAABwAAAAMAAAAGAAAABgAAAAcAAAAHAAAABQAAAAMAAAAG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ASAAAADAAAAAEAAAAeAAAAGAAAAAkAAABgAAAA+wAAAG0AAAAlAAAADAAAAAEAAABUAAAAeAAAAAoAAABgAAAALwAAAGwAAAABAAAA0XbJQasKyUEKAAAAYAAAAAcAAABMAAAAAAAAAAAAAAAAAAAA//////////9cAAAAUwBpAG4AZABpAGMAbwATAAYAAAADAAAABwAAAAcAAAADAAAABQAAAAc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BIAAAAMAAAAAQAAABYAAAAMAAAAAAAAAFQAAAA8AQAACgAAAHAAAAD5AAAAfAAAAAEAAADRdslBqwrJQQoAAABwAAAAKAAAAEwAAAAEAAAACQAAAHAAAAD7AAAAfQAAAJwAAABGAGkAcgBtAGEAZABvACAAcABvAHIAOgAgAEoAVQBBAE4AIABBAE4ARABSAEUAUwAgAFMARQBHAE8AVgBJAEEAIABDAEEAQgBSAEUAUgBBAAYAAAADAAAABAAAAAkAAAAGAAAABwAAAAcAAAADAAAABwAAAAcAAAAEAAAAAwAAAAMAAAAEAAAACAAAAAcAAAAIAAAAAwAAAAcAAAAIAAAACAAAAAcAAAAGAAAABgAAAAMAAAAGAAAABgAAAAgAAAAJAAAABwAAAAMAAAAHAAAAAwAAAAcAAAAHAAAABgAAAAcAAAAGAAAABwAAAAcAAAAWAAAADAAAAAAAAAAlAAAADAAAAAIAAAAOAAAAFAAAAAAAAAAQAAAAFAAAAA==</Object>
  <Object Id="idInvalidSigLnImg">AQAAAGwAAAAAAAAAAAAAAAMBAAB/AAAAAAAAAAAAAACUGQAAkQwAACBFTUYAAAEAKCEAALEAAAAGAAAAAAAAAAAAAAAAAAAAVgUAAAADAABYAQAAwQAAAAAAAAAAAAAAAAAAAMA/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DZeCQAAAAkAAAB0wxgDQEmcdaZenV5oADsA+PsyA4X/k8cIlmcFKJhnBbBHn164RBoM6MMYA57uN14CAgAAjMMYAyUAAAAzAAAAYAAAADMAAAAiAAAA9ERmBXBEGgz/////0MQYA1VMHkQAAAAAJMUYA/nZ33V0wxgDAAAAAAAA33VRAAAA9f///wAAAAAAAAAAAAAAAJABAAAAAAABAAAAAHMAZQBnAG8AZQAgAHUAaQCmJ1x32MMYAxGxgnUAAJx1zMMYAwAAAADUwxgDAAAAACzRNl4AAJx1AAAAABMAFACmXp1eQEmcdezDGAM0X/F1AACcdaZenV4s0TZeZHYACAAAAAAlAAAADAAAAAEAAAAYAAAADAAAAP8AAAASAAAADAAAAAEAAAAeAAAAGAAAACIAAAAEAAAAcgAAABEAAAAlAAAADAAAAAEAAABUAAAAqAAAACMAAAAEAAAAcAAAABAAAAABAAAA0XbJQasKyUEjAAAABAAAAA8AAABMAAAAAAAAAAAAAAAAAAAA//////////9sAAAARgBpAHIAbQBhACAAbgBvACAAdgDhAGwAaQBkAGEATw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GN3jGYXA75VY3cJAAAA+PsyA+lVY3fYZhcD+PsyA3xenV4AAAAAfF6dXgAAAAD4+zIDAAAAAAAAAAAAAAAAAAAAACAEMwMAAAAAAAAAAAAAAAAAAAAAAAAAAAAAAAAAAAAAAAAAAAAAAAAAAAAAAAAAAAAAAAAAAAAAAAAAAAAAAAAAAAAAFoJTdwAAAACAZxcDoi1edwAAAAABAAAA2GYXA///AAAAAAAAXDBed1wwXnfQZhcDsGcXA7RnFwMAAJ1eBwAAAAAAAACGQYN1CQAAAFQGCv8HAAAA6GcXA+RdeXUB2AAA6GcXAw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FwPN2t91oA8AAChmFwMAAAAAIAAAAAEAAAAO09qbeLU4Ay+gBF30ZRcDqX0GXXi1OAMAAAAAuPrrEzyqW10CAAAAFAAAAAAAAAB8ahcDyBgGXQ7f2psBAAAAwCFkXbhmFwMCAAAAGekRRLBYDBTYZxcD+dnfdShmFwMEAAAAAADfdbBmFwPg////AAAAAAAAAAAAAAAAkAEAAAAAAAEAAAAAYQByAGkAYQBsAAAAAAAAAAAAAAAAAAAAAAAAAAAAAAAAAAAAhkGDdQAAAABUBgr/BgAAAIxnFwPkXXl1AdgAAIxnFwMAAAAAAAAAAAAAAAAAAAAAAAAAABBQDBRkdgAIAAAAACUAAAAMAAAAAwAAABgAAAAMAAAAAAAAABIAAAAMAAAAAQAAABYAAAAMAAAACAAAAFQAAABUAAAACgAAACcAAAAeAAAASgAAAAEAAADRdslBqwrJQQoAAABLAAAAAQAAAEwAAAAEAAAACQAAACcAAAAgAAAASwAAAFAAAABYAFw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o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AXA83a33UBAgIiTGYXAwAAAABlAG0AAAAAAAAAAAAAAAAAAAAAAAAAAAAAAAAAwSRy+iBmFwPjkTZcAQAAAMhmFwMgDQCEAAAAAIzhFQwsZhcDeco8XjiaTAUw1M4SEt/amwIAAAA96RFEWvMjXfxnFwP52d91TGYXAwUAAAAAAN91tGwXA/D///8AAAAAAAAAAAAAAACQAQAAAAAAAQAAAABzAGUAZwBvAGUAIAB1AGkAAAAAAAAAAAAAAAAAAAAAAAkAAAAAAAAAhkGDdQAAAABUBgr/CQAAALBnFwPkXXl1AdgAALBnFwMAAAAAAAAAAAAAAAAAAAAAAAAAAGR2AAgAAAAAJQAAAAwAAAAEAAAAGAAAAAwAAAAAAAAAEgAAAAwAAAABAAAAHgAAABgAAAApAAAAMwAAALsAAABIAAAAJQAAAAwAAAAEAAAAVAAAAMAAAAAqAAAAMwAAALkAAABHAAAAAQAAANF2yUGrCslBKgAAADMAAAATAAAATAAAAAAAAAAAAAAAAAAAAP//////////dAAAAEoAdQBhAG4AIABBAG4AZAByAOkAcwAgAFMAZQBnAG8AdgBpAGEAZQAGAAAACQAAAAgAAAAJAAAABAAAAAoAAAAJAAAACQAAAAYAAAAIAAAABwAAAAQAAAAJAAAACAAAAAkAAAAJAAAACAAAAAQAAAAIAAAASwAAAEAAAAAwAAAABQAAACAAAAABAAAAAQAAABAAAAAAAAAAAAAAAAQBAACAAAAAAAAAAAAAAAAEAQAAgAAAACUAAAAMAAAAAgAAACcAAAAYAAAABQAAAAAAAAD///8AAAAAACUAAAAMAAAABQAAAEwAAABkAAAAAAAAAFAAAAADAQAAfAAAAAAAAABQAAAABAEAAC0AAAAhAPAAAAAAAAAAAAAAAIA/AAAAAAAAAAAAAIA/AAAAAAAAAAAAAAAAAAAAAAAAAAAAAAAAAAAAAAAAAAAlAAAADAAAAAAAAIAoAAAADAAAAAUAAAAnAAAAGAAAAAUAAAAAAAAA////AAAAAAAlAAAADAAAAAUAAABMAAAAZAAAAAkAAABQAAAA+gAAAFwAAAAJAAAAUAAAAPIAAAANAAAAIQDwAAAAAAAAAAAAAACAPwAAAAAAAAAAAACAPwAAAAAAAAAAAAAAAAAAAAAAAAAAAAAAAAAAAAAAAAAAJQAAAAwAAAAAAACAKAAAAAwAAAAFAAAAJQAAAAwAAAABAAAAGAAAAAwAAAAAAAAAEgAAAAwAAAABAAAAHgAAABgAAAAJAAAAUAAAAPsAAABdAAAAJQAAAAwAAAABAAAAVAAAALQAAAAKAAAAUAAAAF8AAABcAAAAAQAAANF2yUGrCslBCgAAAFAAAAARAAAATAAAAAAAAAAAAAAAAAAAAP//////////cAAAAEwAaQBjAC4AIABKAHUAYQBuACAAUwBlAGcAbwB2AGkAYQAiAAUAAAADAAAABQAAAAMAAAADAAAABAAAAAcAAAAGAAAABwAAAAMAAAAGAAAABgAAAAcAAAAHAAAABQAAAAMAAAAG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ASAAAADAAAAAEAAAAeAAAAGAAAAAkAAABgAAAA+wAAAG0AAAAlAAAADAAAAAEAAABUAAAAeAAAAAoAAABgAAAALwAAAGwAAAABAAAA0XbJQasKyUEKAAAAYAAAAAcAAABMAAAAAAAAAAAAAAAAAAAA//////////9cAAAAUwBpAG4AZABpAGMAbwBGAAYAAAADAAAABwAAAAcAAAADAAAABQAAAAc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BIAAAAMAAAAAQAAABYAAAAMAAAAAAAAAFQAAAA8AQAACgAAAHAAAAD5AAAAfAAAAAEAAADRdslBqwrJQQoAAABwAAAAKAAAAEwAAAAEAAAACQAAAHAAAAD7AAAAfQAAAJwAAABGAGkAcgBtAGEAZABvACAAcABvAHIAOgAgAEoAVQBBAE4AIABBAE4ARABSAEUAUwAgAFMARQBHAE8AVgBJAEEAIABDAEEAQgBSAEUAUgBBAAYAAAADAAAABAAAAAkAAAAGAAAABwAAAAcAAAADAAAABwAAAAcAAAAEAAAAAwAAAAMAAAAEAAAACAAAAAcAAAAIAAAAAwAAAAcAAAAIAAAACAAAAAcAAAAGAAAABgAAAAMAAAAGAAAABgAAAAgAAAAJAAAABwAAAAMAAAAHAAAAAwAAAAcAAAAHAAAABgAAAAcAAAAG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9Q9ajjfPUAazqFwP4YtTVc4kB4wIVbqAeLzP2jyac4M=</DigestValue>
    </Reference>
    <Reference Type="http://www.w3.org/2000/09/xmldsig#Object" URI="#idOfficeObject">
      <DigestMethod Algorithm="http://www.w3.org/2001/04/xmlenc#sha256"/>
      <DigestValue>0gT5+y0I4XbyDDmDivvmGOtSPABTXCig9MWPgDY4bfc=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Mzm/ZUR3k5qZLYuQSx3WZdVXOOTyYMUIvWR2ftBD7yg=</DigestValue>
    </Reference>
    <Reference Type="http://www.w3.org/2000/09/xmldsig#Object" URI="#idValidSigLnImg">
      <DigestMethod Algorithm="http://www.w3.org/2001/04/xmlenc#sha256"/>
      <DigestValue>0NyhOq/p9Mx+oFtXRk8o9aknBvpMwiWEazUUHZNY3vk=</DigestValue>
    </Reference>
    <Reference Type="http://www.w3.org/2000/09/xmldsig#Object" URI="#idInvalidSigLnImg">
      <DigestMethod Algorithm="http://www.w3.org/2001/04/xmlenc#sha256"/>
      <DigestValue>Be5YdAF/gHV2VEUZDXw/bXEXOyvWUQ+zJ0FCZlOF/aQ=</DigestValue>
    </Reference>
  </SignedInfo>
  <SignatureValue>nMhk5duJkd0z6k3pBgVIZOzl/CxBmRdl0IJ4xWeo79gjuaB/IaLth5/A8/1NHGJLba2i0bUMSqZX
lgZShde82cV0O7CKpmOt3tChR6EyV9pBTLcoSfOxRoA2T+Kyooxp6zObRDlYjGXN9F12jATet0Fj
QfYIjFyZxv43wpum9Pfc5KaE9cAGWcdmSqqgjPUnuyWEN5jK/6Brpb4wYsloDcvabG4MyjrPdTdx
zFUwV4ZbE+IEjUPYpZ5CkX+NFIiblPUE8faG+oeR3TBi/fEIMXOqb6hBVM9kssoU+HKEqbVtB5Et
8wuAL1P1E0e2rdDE3I0w5MvLa5poQJOgt3s22w==</SignatureValue>
  <KeyInfo>
    <X509Data>
      <X509Certificate>MIIICzCCBfOgAwIBAgIIBiCd32LrK/4wDQYJKoZIhvcNAQELBQAwWzEXMBUGA1UEBRMOUlVDIDgwMDUwMTcyLTExGjAYBgNVBAMTEUNBLURPQ1VNRU5UQSBTLkEuMRcwFQYDVQQKEw5ET0NVTUVOVEEgUy5BLjELMAkGA1UEBhMCUFkwHhcNMTkwMTMwMjA0NDEzWhcNMjEwMTI5MjA1NDEzWjCBpzELMAkGA1UEBhMCUFkxGzAZBgNVBAQMEkFMVkFSRVogREUgR0FNQVJSQTESMBAGA1UEBRMJQ0kyMzU0NzI3MRMwEQYDVQQqDApNQVJJQSBKT1NFMRcwFQYDVQQKDA5QRVJTT05BIEZJU0lDQTERMA8GA1UECwwIRklSTUEgRjIxJjAkBgNVBAMMHU1BUklBIEpPU0UgQUxWQVJFWiBERSBHQU1BUlJBMIIBIjANBgkqhkiG9w0BAQEFAAOCAQ8AMIIBCgKCAQEAtHExi0yHzrlePnEHmsDncldxTROu6k4AcWECTyUOMOdDIigB4DpNQnZM0N4hvobfTqiijFyMJ89QiiVxWoBf6G3rp90/e7blrjYeerQAk09PEGPJWOV/YaP/aZGp/S2kzwBCG4/R4UL9neLLbd/O8FsHDWxDzgUQ/GjG41xPIQYyt1d92nLal/yXasFVclxBgrNzFPlGKq+BNDAduDJLc3a9desiVODnHo4erEolKMe+vbO6U2Mic8nmTPAccDwZdBQs+8k2N9JavVLaCk4QfevoNfouLkJBk0Kq+rIJtgIGhiDtagON6EAR4SPoZ6PdlihqC0RbmG5rvQShz7U0HQIDAQABo4IDhDCCA4AwDAYDVR0TAQH/BAIwADAOBgNVHQ8BAf8EBAMCBeAwKgYDVR0lAQH/BCAwHgYIKwYBBQUHAwEGCCsGAQUFBwMCBggrBgEFBQcDBDAdBgNVHQ4EFgQUlqPiSC9vuRePnQYLdrjfYrbWXSc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Y29udGFiaWxpZGFkQHNhbHVtLXdlbno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6GIFk/iGMvyvJ3XLz1nfVdnvPM5j3BxKPp0FQM6QWfb2+nwihCe2W7CW0fSf7jDruqEvXCfB1ye6JQnni6RhcBRTWuRfsQPN/cJZ6t/KfecK9X43RJoFt3a3MMpsFOSgc798vA1zfnqi3A3PBBhSM2O+6gljIxEoNJZFCsmNKrgnGHpNgsNz/uqMEhrsh47kapqu2v4Ntvo9YnRXvFqPdjUw5zsnTervVtFvwXHhxF8BgP0MuKfHrBZiONTF+IO+VJ/J1BgBBD2F6pIvf75gWNQJZXaIdl0vQdQJZYCmFt0CjUdemVfeXcAwlGPKqbaFXVeg7mcINCGckTBx8NVdj8i0AINM6+WRfq0St5MJH/uBi1ZxiKde2qwhUblL5r4UVbencKiF0+sa3zCZOnq7vExGh2jpBBPvmj2OiPdzA9YWvN/eSxThqN8zbScumXNWMhtQNiRKif0uOljJnk7caM/7nzUbkp7hP51HAjtVDa3S0QYjMLkqkRccJFfjzpuPxGfmJPgGmqxz+ulEFZ5NuCj3AoGp/vuwe0TgNjsIRNw2RQZ7cOQ/YON+FLxQEKvXuwIylCWpd/9uYjnWQpn5oSrKSE290NNzxC5MjDWyZG68qhZFOg+9ypzqPjkJNGFPH1oh+WycXSYsacmiEndqH87f1r02kaJmSefNaAsVkZ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ylbYveAnkLHPlCmcVwZkUABIGVjMz/GURj3AbIKoFHo=</DigestValue>
      </Reference>
      <Reference URI="/xl/calcChain.xml?ContentType=application/vnd.openxmlformats-officedocument.spreadsheetml.calcChain+xml">
        <DigestMethod Algorithm="http://www.w3.org/2001/04/xmlenc#sha256"/>
        <DigestValue>xb4D2ydc1Pry24mzcDsWorvh3DrXHqK/w+Bz5T6IXUk=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rOihPRpXXKo4Rj0YJxE6xENUbiEWh9TbtgMiWvKC0LE=</DigestValue>
      </Reference>
      <Reference URI="/xl/drawings/drawing2.xml?ContentType=application/vnd.openxmlformats-officedocument.drawing+xml">
        <DigestMethod Algorithm="http://www.w3.org/2001/04/xmlenc#sha256"/>
        <DigestValue>cQFAyC1uNZlERSiilRMFiKOwW7MPhBagyOKCagcpBDs=</DigestValue>
      </Reference>
      <Reference URI="/xl/drawings/drawing3.xml?ContentType=application/vnd.openxmlformats-officedocument.drawing+xml">
        <DigestMethod Algorithm="http://www.w3.org/2001/04/xmlenc#sha256"/>
        <DigestValue>u8yksR8yQJTYoIyDnJVuILCH7s2QSF5HXOL/9TySZcc=</DigestValue>
      </Reference>
      <Reference URI="/xl/drawings/vmlDrawing1.vml?ContentType=application/vnd.openxmlformats-officedocument.vmlDrawing">
        <DigestMethod Algorithm="http://www.w3.org/2001/04/xmlenc#sha256"/>
        <DigestValue>U+hYiqcJVL4kZUfIXae6kWzqISw/DP6hGX9HlYA74Yw=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NbEiHxSL7JeD8wQhwEvZ2R+qYz9Wj5hzGxn419Z/27E=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spewsrwtMl+83rjNmc6E7oGLyM83l+ETzt8w00wqxJM=</DigestValue>
      </Reference>
      <Reference URI="/xl/media/image1.emf?ContentType=image/x-emf">
        <DigestMethod Algorithm="http://www.w3.org/2001/04/xmlenc#sha256"/>
        <DigestValue>wK0ZIHViU9JY4179TDJTDnCluUYkfZzTzSMRuFe/LFM=</DigestValue>
      </Reference>
      <Reference URI="/xl/media/image2.emf?ContentType=image/x-emf">
        <DigestMethod Algorithm="http://www.w3.org/2001/04/xmlenc#sha256"/>
        <DigestValue>PyFXKQdLXOxC3bsqbxb7HvHF1FE6yqiz6MryEJWO7W4=</DigestValue>
      </Reference>
      <Reference URI="/xl/media/image3.emf?ContentType=image/x-emf">
        <DigestMethod Algorithm="http://www.w3.org/2001/04/xmlenc#sha256"/>
        <DigestValue>er/3p+5XhFbPJSxWJcsdBaTC66ytAx1No7kky7neuqw=</DigestValue>
      </Reference>
      <Reference URI="/xl/media/image4.emf?ContentType=image/x-emf">
        <DigestMethod Algorithm="http://www.w3.org/2001/04/xmlenc#sha256"/>
        <DigestValue>D77CMxWgbGef5Oqumw9icjwiu02dxtUdCtaizd/wJh8=</DigestValue>
      </Reference>
      <Reference URI="/xl/media/image5.emf?ContentType=image/x-emf">
        <DigestMethod Algorithm="http://www.w3.org/2001/04/xmlenc#sha256"/>
        <DigestValue>4qFuF/4uGKxXvSZ9GMfjAY5i9IIJtiA0mp7+vjkq3zE=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cO3tL3G9yZhF6NiNvDozixspFHoaffVTqiYZP/sewI0=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bIhlM90gCmhzUJmR9JwnDeKzqdp/r85EeydZo4Vnjjg=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bIhlM90gCmhzUJmR9JwnDeKzqdp/r85EeydZo4Vnjjg=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uorc7RJelLbN9z7qF7qVeEVK9uKOYztljiL6hcb4cXc=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uorc7RJelLbN9z7qF7qVeEVK9uKOYztljiL6hcb4cXc=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bjTbchNKl+7yl+ued0Y83dtRvsussfK6WivH2c+9ajg=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tex5iKz7rIZZdBzT3ihdK8gU0OTNnUdejJ9TEruM0+U=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lNToxfC6c/ezxgm5Gq2nmmoq8B2+VCvVxy5KGH9x5bI=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AfIRVIo+jYax0kln1PvOBhjuJA+5ckTuftXYYdsd408=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r1rNB2PJmtdJHhAnLKv2bmGNX9nlMZ+oTgcuRNqPVLo=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julMLD+LUtLKX59XKuLKuoCU62oYmMSjexxq1/lCUs8=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ypLfB2LrHYNH9/ybSoIRLybKl86kgqy7Pr+EpBiLdys=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cO3tL3G9yZhF6NiNvDozixspFHoaffVTqiYZP/sewI0=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y395ELayas4rbbdlT1epDrQLETH2u7wce3sx5TOEjCc=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ds3Mr23tFKEMGJp+KJpSVVWZg2UD1ujEBYfq5F0hPx0=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eP8VQM+pJvsYkAFsWuwF94wNL0nL7pq3mDeV2/wQqxQ=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hq28Cn3+OKCpNiqYEjZ27N39NTO/NYZNeVgZ36dXmBE=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SPYZQX6rWU/UmlQFUs8uR44xpjtzd4JFO89+YaY2q3A=</DigestValue>
      </Reference>
      <Reference URI="/xl/sharedStrings.xml?ContentType=application/vnd.openxmlformats-officedocument.spreadsheetml.sharedStrings+xml">
        <DigestMethod Algorithm="http://www.w3.org/2001/04/xmlenc#sha256"/>
        <DigestValue>OvBL2bdzu1t9D9eTmk98ETPmTibptA0If/GkFoEQrwY=</DigestValue>
      </Reference>
      <Reference URI="/xl/styles.xml?ContentType=application/vnd.openxmlformats-officedocument.spreadsheetml.styles+xml">
        <DigestMethod Algorithm="http://www.w3.org/2001/04/xmlenc#sha256"/>
        <DigestValue>XdKFBkmsXynH/3mlrWJq8iSwTIJUXZcSxycUoxSbZ4I=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ZOVFnAvikN6AuSoHxN32/61AHTONqSJd/1kzXhz4IS4=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/8k/Wjshyk7pcVqhOdTun6j7tb6xDxpaxJpz+DutLDc=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WwAP6DNXJObBmTNNv4WPJVcMft1De8MliQkqpNpwE7U=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JGHcQnjOTmVCSbTuDV9HTO5fm+ir6BU+2aw1PAUemX8=</DigestValue>
      </Reference>
      <Reference URI="/xl/worksheets/sheet10.xml?ContentType=application/vnd.openxmlformats-officedocument.spreadsheetml.worksheet+xml">
        <DigestMethod Algorithm="http://www.w3.org/2001/04/xmlenc#sha256"/>
        <DigestValue>RV88p5CLXOJ25wW+u4ezgvg/w14D+sw/x2ai+l1biPI=</DigestValue>
      </Reference>
      <Reference URI="/xl/worksheets/sheet11.xml?ContentType=application/vnd.openxmlformats-officedocument.spreadsheetml.worksheet+xml">
        <DigestMethod Algorithm="http://www.w3.org/2001/04/xmlenc#sha256"/>
        <DigestValue>EjngOSoz0pJOC0LVavQdoYgGTaZ0FRncr2CfYv7ccgA=</DigestValue>
      </Reference>
      <Reference URI="/xl/worksheets/sheet12.xml?ContentType=application/vnd.openxmlformats-officedocument.spreadsheetml.worksheet+xml">
        <DigestMethod Algorithm="http://www.w3.org/2001/04/xmlenc#sha256"/>
        <DigestValue>mo4UemwIkBMLF2cxjoDeqJ6o/qjKo74Mytb10cg2GWk=</DigestValue>
      </Reference>
      <Reference URI="/xl/worksheets/sheet13.xml?ContentType=application/vnd.openxmlformats-officedocument.spreadsheetml.worksheet+xml">
        <DigestMethod Algorithm="http://www.w3.org/2001/04/xmlenc#sha256"/>
        <DigestValue>3Y+tn6EkfgLrRNb7D2IsVivsDWrB4fsQXF4B4AX/yAs=</DigestValue>
      </Reference>
      <Reference URI="/xl/worksheets/sheet14.xml?ContentType=application/vnd.openxmlformats-officedocument.spreadsheetml.worksheet+xml">
        <DigestMethod Algorithm="http://www.w3.org/2001/04/xmlenc#sha256"/>
        <DigestValue>3DcGCwjsdmFPzs/NsE+h/G0FjxN89O0xGG77mDmm1Xo=</DigestValue>
      </Reference>
      <Reference URI="/xl/worksheets/sheet15.xml?ContentType=application/vnd.openxmlformats-officedocument.spreadsheetml.worksheet+xml">
        <DigestMethod Algorithm="http://www.w3.org/2001/04/xmlenc#sha256"/>
        <DigestValue>chOdjv7s01yPuD/WOZWwdAufXAncUyqTUHORjhx8hA8=</DigestValue>
      </Reference>
      <Reference URI="/xl/worksheets/sheet16.xml?ContentType=application/vnd.openxmlformats-officedocument.spreadsheetml.worksheet+xml">
        <DigestMethod Algorithm="http://www.w3.org/2001/04/xmlenc#sha256"/>
        <DigestValue>/R+AasKyhArwgYoRTgaC5KnZSzJ2dRU5aUs8qLJh8nk=</DigestValue>
      </Reference>
      <Reference URI="/xl/worksheets/sheet17.xml?ContentType=application/vnd.openxmlformats-officedocument.spreadsheetml.worksheet+xml">
        <DigestMethod Algorithm="http://www.w3.org/2001/04/xmlenc#sha256"/>
        <DigestValue>GDmshiFs2M+Py9Bze+2StGemchHKP9UpCbSiz4TwNYA=</DigestValue>
      </Reference>
      <Reference URI="/xl/worksheets/sheet18.xml?ContentType=application/vnd.openxmlformats-officedocument.spreadsheetml.worksheet+xml">
        <DigestMethod Algorithm="http://www.w3.org/2001/04/xmlenc#sha256"/>
        <DigestValue>EcDOQH3LdJjel4RNTiNM5yJeb3FEBfaO52WQyjb2k14=</DigestValue>
      </Reference>
      <Reference URI="/xl/worksheets/sheet19.xml?ContentType=application/vnd.openxmlformats-officedocument.spreadsheetml.worksheet+xml">
        <DigestMethod Algorithm="http://www.w3.org/2001/04/xmlenc#sha256"/>
        <DigestValue>igyMTMF/wI+qp9lJT9yrIT1IegGj3sVXjhHDFmNDg5s=</DigestValue>
      </Reference>
      <Reference URI="/xl/worksheets/sheet2.xml?ContentType=application/vnd.openxmlformats-officedocument.spreadsheetml.worksheet+xml">
        <DigestMethod Algorithm="http://www.w3.org/2001/04/xmlenc#sha256"/>
        <DigestValue>YCMR59Xc+nLABKynM2xoBB/m139Ftw6EIWYYUupEAUc=</DigestValue>
      </Reference>
      <Reference URI="/xl/worksheets/sheet20.xml?ContentType=application/vnd.openxmlformats-officedocument.spreadsheetml.worksheet+xml">
        <DigestMethod Algorithm="http://www.w3.org/2001/04/xmlenc#sha256"/>
        <DigestValue>PWRA5iMx6aGMMXoYYDy5L31g6787O7kMNSF/r5cH3iI=</DigestValue>
      </Reference>
      <Reference URI="/xl/worksheets/sheet21.xml?ContentType=application/vnd.openxmlformats-officedocument.spreadsheetml.worksheet+xml">
        <DigestMethod Algorithm="http://www.w3.org/2001/04/xmlenc#sha256"/>
        <DigestValue>iLBMo+HJvlPidNbQIQWIVbfNXlL9OVGazOkZzQ7hTAU=</DigestValue>
      </Reference>
      <Reference URI="/xl/worksheets/sheet22.xml?ContentType=application/vnd.openxmlformats-officedocument.spreadsheetml.worksheet+xml">
        <DigestMethod Algorithm="http://www.w3.org/2001/04/xmlenc#sha256"/>
        <DigestValue>lJX16D9srFlQJdQ+YVH7xnXjtX0JS958YrI4GfUYDvk=</DigestValue>
      </Reference>
      <Reference URI="/xl/worksheets/sheet23.xml?ContentType=application/vnd.openxmlformats-officedocument.spreadsheetml.worksheet+xml">
        <DigestMethod Algorithm="http://www.w3.org/2001/04/xmlenc#sha256"/>
        <DigestValue>v3mHgOlwoUSmenfLcLCSQrXGjhdHG377NuZSgOPsJzo=</DigestValue>
      </Reference>
      <Reference URI="/xl/worksheets/sheet24.xml?ContentType=application/vnd.openxmlformats-officedocument.spreadsheetml.worksheet+xml">
        <DigestMethod Algorithm="http://www.w3.org/2001/04/xmlenc#sha256"/>
        <DigestValue>vpA9UNDpOHzxoIh0RiVV5FJPbF6BrG7pYo3Wc1uy1O4=</DigestValue>
      </Reference>
      <Reference URI="/xl/worksheets/sheet25.xml?ContentType=application/vnd.openxmlformats-officedocument.spreadsheetml.worksheet+xml">
        <DigestMethod Algorithm="http://www.w3.org/2001/04/xmlenc#sha256"/>
        <DigestValue>PfTbGKclhxUexgDkS8frmmAqpto6JfJwjpcaLDtFxUI=</DigestValue>
      </Reference>
      <Reference URI="/xl/worksheets/sheet26.xml?ContentType=application/vnd.openxmlformats-officedocument.spreadsheetml.worksheet+xml">
        <DigestMethod Algorithm="http://www.w3.org/2001/04/xmlenc#sha256"/>
        <DigestValue>GVN9FPdYtxzYi2uG/Fl0Ux0pxRU8OQl81BfOllDyETI=</DigestValue>
      </Reference>
      <Reference URI="/xl/worksheets/sheet27.xml?ContentType=application/vnd.openxmlformats-officedocument.spreadsheetml.worksheet+xml">
        <DigestMethod Algorithm="http://www.w3.org/2001/04/xmlenc#sha256"/>
        <DigestValue>r3jJMg3dvEhR6qAU7vdus7tC0ww7a9Vkt2grJrWQJNU=</DigestValue>
      </Reference>
      <Reference URI="/xl/worksheets/sheet28.xml?ContentType=application/vnd.openxmlformats-officedocument.spreadsheetml.worksheet+xml">
        <DigestMethod Algorithm="http://www.w3.org/2001/04/xmlenc#sha256"/>
        <DigestValue>wA7ZdkP9vJ35tmnSVMdygT7ndlz8TjD9892rumgREdY=</DigestValue>
      </Reference>
      <Reference URI="/xl/worksheets/sheet29.xml?ContentType=application/vnd.openxmlformats-officedocument.spreadsheetml.worksheet+xml">
        <DigestMethod Algorithm="http://www.w3.org/2001/04/xmlenc#sha256"/>
        <DigestValue>FyJYVOGCdj/g4jo70Nd8BSuumAdzfdixVlSSPSlJveQ=</DigestValue>
      </Reference>
      <Reference URI="/xl/worksheets/sheet3.xml?ContentType=application/vnd.openxmlformats-officedocument.spreadsheetml.worksheet+xml">
        <DigestMethod Algorithm="http://www.w3.org/2001/04/xmlenc#sha256"/>
        <DigestValue>xmN9GkPekA/A5x0724kfAvlvxXToe2OItU3CysLbfIA=</DigestValue>
      </Reference>
      <Reference URI="/xl/worksheets/sheet30.xml?ContentType=application/vnd.openxmlformats-officedocument.spreadsheetml.worksheet+xml">
        <DigestMethod Algorithm="http://www.w3.org/2001/04/xmlenc#sha256"/>
        <DigestValue>AGo/RhI5DEpFVls6QRtwye24h5RJcToK61PwXBsLqok=</DigestValue>
      </Reference>
      <Reference URI="/xl/worksheets/sheet31.xml?ContentType=application/vnd.openxmlformats-officedocument.spreadsheetml.worksheet+xml">
        <DigestMethod Algorithm="http://www.w3.org/2001/04/xmlenc#sha256"/>
        <DigestValue>/iC4mT/z2WDQXh9gs9qwTiwAmXCkcnedsn5b6TPoEIk=</DigestValue>
      </Reference>
      <Reference URI="/xl/worksheets/sheet32.xml?ContentType=application/vnd.openxmlformats-officedocument.spreadsheetml.worksheet+xml">
        <DigestMethod Algorithm="http://www.w3.org/2001/04/xmlenc#sha256"/>
        <DigestValue>qDZbwdcRz4lsO48WiNq02Jnfc2E9oinxRUTWGz+H4Qg=</DigestValue>
      </Reference>
      <Reference URI="/xl/worksheets/sheet33.xml?ContentType=application/vnd.openxmlformats-officedocument.spreadsheetml.worksheet+xml">
        <DigestMethod Algorithm="http://www.w3.org/2001/04/xmlenc#sha256"/>
        <DigestValue>wbU0OfG9hREmlC7iPrRhwsKh9J3FVmAQPkB4qm7xnOA=</DigestValue>
      </Reference>
      <Reference URI="/xl/worksheets/sheet34.xml?ContentType=application/vnd.openxmlformats-officedocument.spreadsheetml.worksheet+xml">
        <DigestMethod Algorithm="http://www.w3.org/2001/04/xmlenc#sha256"/>
        <DigestValue>sftfeeF+KCsl5YwEww55GW1fVJDm7Hk9rTv3RhFP8M0=</DigestValue>
      </Reference>
      <Reference URI="/xl/worksheets/sheet4.xml?ContentType=application/vnd.openxmlformats-officedocument.spreadsheetml.worksheet+xml">
        <DigestMethod Algorithm="http://www.w3.org/2001/04/xmlenc#sha256"/>
        <DigestValue>ZbLfw91LsRyXbCVS+Wl5ZE1gSxAkdBp1a6YBGdcEhww=</DigestValue>
      </Reference>
      <Reference URI="/xl/worksheets/sheet5.xml?ContentType=application/vnd.openxmlformats-officedocument.spreadsheetml.worksheet+xml">
        <DigestMethod Algorithm="http://www.w3.org/2001/04/xmlenc#sha256"/>
        <DigestValue>pCKWz79Gwnhkd0CEMUQdFCgCbmnAlssIGVTU4wMJJEQ=</DigestValue>
      </Reference>
      <Reference URI="/xl/worksheets/sheet6.xml?ContentType=application/vnd.openxmlformats-officedocument.spreadsheetml.worksheet+xml">
        <DigestMethod Algorithm="http://www.w3.org/2001/04/xmlenc#sha256"/>
        <DigestValue>y8YDudiGxVaaRxizx0VNuzr23tqrqXP5Rsq28Amhe8M=</DigestValue>
      </Reference>
      <Reference URI="/xl/worksheets/sheet7.xml?ContentType=application/vnd.openxmlformats-officedocument.spreadsheetml.worksheet+xml">
        <DigestMethod Algorithm="http://www.w3.org/2001/04/xmlenc#sha256"/>
        <DigestValue>U5akOO8fzmNmqILcniOAxQWYMrMedSDSxV14J9t3SvA=</DigestValue>
      </Reference>
      <Reference URI="/xl/worksheets/sheet8.xml?ContentType=application/vnd.openxmlformats-officedocument.spreadsheetml.worksheet+xml">
        <DigestMethod Algorithm="http://www.w3.org/2001/04/xmlenc#sha256"/>
        <DigestValue>a7Wb+WX8pr/BhSoEMIo0rgIQpejoNNnS99f2byRYx7Q=</DigestValue>
      </Reference>
      <Reference URI="/xl/worksheets/sheet9.xml?ContentType=application/vnd.openxmlformats-officedocument.spreadsheetml.worksheet+xml">
        <DigestMethod Algorithm="http://www.w3.org/2001/04/xmlenc#sha256"/>
        <DigestValue>CHf8MXjT7O0v/tRtYbLAeZC1LZC575TBz0BM0AwqbLA=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2020-05-20T13:21:05Z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{02109A9A-52DA-4081-AF30-A1792FDEC720}</SetupID>
          <SignatureText>Maria José Alvarez</SignatureText>
          <SignatureImage/>
          <SignatureComments/>
          <WindowsVersion>10.0</WindowsVersion>
          <OfficeVersion>16.0.12730/20</OfficeVersion>
          <ApplicationVersion>16.0.12730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2020-05-20T13:21:05Z</xd:SigningTime>
          <xd:SigningCertificate>
            <xd:Cert>
              <xd:CertDigest>
                <DigestMethod Algorithm="http://www.w3.org/2001/04/xmlenc#sha256"/>
                <DigestValue>2qmsmf3u0xKxD1kQ85xaqyqXR1YKkSV6oZlPme20J+A=</DigestValue>
              </xd:CertDigest>
              <xd:IssuerSerial>
                <X509IssuerName>C=PY, O=DOCUMENTA S.A., CN=CA-DOCUMENTA S.A., SERIALNUMBER=RUC 80050172-1</X509IssuerName>
                <X509SerialNumber>441526346245155838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8BAAB/AAAAAAAAAAAAAADCIQAAXg8AACBFTUYAAAEA5BsAAKoAAAAGAAAAAAAAAAAAAAAAAAAAVgUAAAADAACyAQAA7AAAAAAAAAAAAAAAAAAAAFCfBgDgmQM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OP5/AADtvmsB/n8AACBCADj+fwAAjGDVAf5/AADQFAAAAAAAAEAAAMD+fwAAAAAAOP5/AACpwWsB/n8AAAQAAAAAAAAAIEIAOP5/AAA4uFZOvgAAAIxg1QH+fwAASAAAAP5/AACMYNUB/n8AAMBj9gH+fwAAAGXVAQAAAAABAAAAAAAAAE6J1QH+fwAAAAAAOP5/AAAAAAAAAAAAAAAAAAC+AAAAIRRDNf5/AAAAAAAAAAAAAHALAAAAAAAA4BHpbH4CAABYulZOvgAAAAAAAAAAAAAAAAAAAAAAAAAAAAAAAAAAAAAAAAAAAAAAublWTr4AAAAksmsBZHYACAAAAAAlAAAADAAAAAEAAAAYAAAADAAAAAAAAAASAAAADAAAAAEAAAAeAAAAGAAAAMMAAAAEAAAA9wAAABEAAAAlAAAADAAAAAEAAABUAAAAhAAAAMQAAAAEAAAA9QAAABAAAAABAAAAOiz+QVXV9UHEAAAABAAAAAkAAABMAAAAAAAAAAAAAAAAAAAA//////////9gAAAAMgAwAC8ANQAvADIAMAAyADA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Boy1o1/n8AAAAAAAAAAAAASJ5mNf5/AAAAAAAAAAAAAAAAAAAAAAAAuOJWTr4AAAAQAQAAAAAAAAAAAAAAAAAAAAAAAAAAAAC3xWVRFtMAAJwFAJkAAAAAECuaen4CAACOBYoAAAAAAOAR6Wx+AgAAAORWTgAAAABAa7RsfgIAAAcAAAAAAAAAAAAAAAAAAAA841ZOvgAAAHnjVk6+AAAAIRRDNf5/AADoAtVqfgIAADZMRjUAAAAABeTiUP+YAAC+b48A/n8AADzjVk6+AAAABwAAAAAAAAAAAAAAAAAAAAAAAAAAAAAAAAAAAAAAAAAC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h8oAfgIAAGjLWjX+fwAAKIfKAH4CAABInmY1/n8AAAAAAAAAAAAAAAAAAAAAAAAweA4B/n8AACB7DgH+fwAAAAAAAAAAAAAAAAAAAAAAALdIZlEW0wAAtOONAP5/AAACAAAAAAAAAOD///8AAAAA4BHpbH4CAAAYcVVOAAAAAAAAAAAAAAAABgAAAAAAAAAAAAAAAAAAADxwVU6+AAAAeXBVTr4AAAAhFEM1/n8AAAAAAAAAAAAAP8RFOAAAAAB+pbVGKMsAADAAAAAAAAAAPHBVTr4AAAAGAAAA/n8AAAAAAAAAAAAAAAAAAAAAAAAAAAAAAAAAACAAAABkdgAIAAAAACUAAAAMAAAAAwAAABgAAAAMAAAAAAAAABIAAAAMAAAAAQAAABYAAAAMAAAACAAAAFQAAABUAAAACgAAACcAAAAeAAAASgAAAAEAAAA6LP5BVdX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s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AAANiGygB+AgAAaMtaNf5/AADYhsoAfgIAAEieZjX+fwAAAAAAAAAAAAAAAAAAAAAAAEh5DgH+fwAASHkOAf5/AAAAAAAAAAAAAAAAAAAAAAAA50tmURbTAAAAAAAACAAAACB5VU6+AAAA8P///wAAAADgEelsfgIAAOhxVU4AAAAAAAAAAAAAAAAJAAAAAAAAAAAAAAAAAAAADHFVTr4AAABJcVVOvgAAACEUQzX+fwAAIHlVTr4AAAAAlOAAAAAAAE6ktUYoywAAAAAAAAAAgD8McVVOvgAAAAkAAAD+fwAAAAAAAAAAAAAAAAAAAAAAAAAAAAAAAAAAIAAAAGR2AAgAAAAAJQAAAAwAAAAEAAAAGAAAAAwAAAAAAAAAEgAAAAwAAAABAAAAHgAAABgAAAApAAAAMwAAAKwAAABIAAAAJQAAAAwAAAAEAAAAVAAAALgAAAAqAAAAMwAAAKoAAABHAAAAAQAAADos/kFV1fVBKgAAADMAAAASAAAATAAAAAAAAAAAAAAAAAAAAP//////////cAAAAE0AYQByAGkAYQAgAEoAbwBzAOkAIABBAGwAdgBhAHIAZQB6AA4AAAAIAAAABgAAAAQAAAAIAAAABAAAAAYAAAAJAAAABwAAAAgAAAAEAAAACgAAAAQAAAAIAAAACAAAAAYAAAAIAAAABwAAAEsAAABAAAAAMAAAAAUAAAAgAAAAAQAAAAEAAAAQAAAAAAAAAAAAAAAQAQAAgAAAAAAAAAAAAAAAEAEAAIAAAAAlAAAADAAAAAIAAAAnAAAAGAAAAAUAAAAAAAAA////AAAAAAAlAAAADAAAAAUAAABMAAAAZAAAAAAAAABQAAAADwEAAHwAAAAAAAAAUAAAABA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B2AAAAXAAAAAEAAAA6LP5BVdX1QQoAAABQAAAAFQAAAEwAAAAAAAAAAAAAAAAAAAD//////////3gAAABDAFAAIABNAGEAcgDtAGEAIABKAG8AcwDpACAAQQBsAHYAYQByAGUAegAAAAcAAAAGAAAAAwAAAAoAAAAGAAAABAAAAAMAAAAGAAAAAwAAAAQAAAAHAAAABQAAAAYAAAADAAAABwAAAAMAAAAFAAAABgAAAAQAAAAGAAAABQAAAEsAAABAAAAAMAAAAAUAAAAgAAAAAQAAAAEAAAAQAAAAAAAAAAAAAAAQAQAAgAAAAAAAAAAAAAAAE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EMAAABsAAAAAQAAADos/kFV1fVBCgAAAGAAAAAKAAAATAAAAAAAAAAAAAAAAAAAAP//////////YAAAAEMAbwBuAHQAYQBkAG8AcgBhACAABwAAAAcAAAAHAAAABAAAAAYAAAAHAAAABwAAAAQAAAAGAAAAAwAAAEsAAABAAAAAMAAAAAUAAAAgAAAAAQAAAAEAAAAQAAAAAAAAAAAAAAAQAQAAgAAAAAAAAAAAAAAAEAEAAIAAAAAlAAAADAAAAAIAAAAnAAAAGAAAAAUAAAAAAAAA////AAAAAAAlAAAADAAAAAUAAABMAAAAZAAAAAkAAABwAAAABgEAAHwAAAAJAAAAcAAAAP4AAAANAAAAIQDwAAAAAAAAAAAAAACAPwAAAAAAAAAAAACAPwAAAAAAAAAAAAAAAAAAAAAAAAAAAAAAAAAAAAAAAAAAJQAAAAwAAAAAAACAKAAAAAwAAAAFAAAAJQAAAAwAAAABAAAAGAAAAAwAAAAAAAAAEgAAAAwAAAABAAAAFgAAAAwAAAAAAAAAVAAAAEgBAAAKAAAAcAAAAAUBAAB8AAAAAQAAADos/kFV1fVBCgAAAHAAAAAqAAAATAAAAAQAAAAJAAAAcAAAAAcBAAB9AAAAoAAAAEYAaQByAG0AYQBkAG8AIABwAG8AcgA6ACAATQBBAFIASQBBACAASgBPAFMARQAgAEEATABWAEEAUgBFAFoAIABEAEUAIABHAEEATQBBAFIAUgBBAAYAAAADAAAABAAAAAkAAAAGAAAABwAAAAcAAAADAAAABwAAAAcAAAAEAAAAAwAAAAMAAAAKAAAABwAAAAcAAAADAAAABwAAAAMAAAAEAAAACQAAAAYAAAAGAAAAAwAAAAcAAAAFAAAABwAAAAcAAAAHAAAABgAAAAYAAAADAAAACAAAAAYAAAADAAAACAAAAAcAAAAKAAAABwAAAAcAAAAHAAAABwAAABYAAAAMAAAAAAAAACUAAAAMAAAAAgAAAA4AAAAUAAAAAAAAABAAAAAUAAAA</Object>
  <Object Id="idInvalidSigLnImg">AQAAAGwAAAAAAAAAAAAAAA8BAAB/AAAAAAAAAAAAAADCIQAAXg8AACBFTUYAAAEAhB8AALAAAAAGAAAAAAAAAAAAAAAAAAAAVgUAAAADAACyAQAA7AAAAAAAAAAAAAAAAAAAAFCfBgDgmQM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cHUAAACcz+7S6ffb7fnC0t1haH0hMm8aLXIuT8ggOIwoRKslP58cK08AAAEAAAAAAMHg9P///////////+bm5k9SXjw/SzBRzTFU0y1NwSAyVzFGXwEBAgAACA8mnM/u69/SvI9jt4tgjIR9FBosDBEjMVTUMlXWMVPRKUSeDxk4AAAAbGUAAADT6ff///////+Tk5MjK0krSbkvUcsuT8YVJFoTIFIrSbgtTcEQHEcAAAAAAJzP7vT6/bTa8kRleixHhy1Nwi5PxiQtTnBwcJKSki81SRwtZAgOIwAAAAAAweD02+35gsLqZ5q6Jz1jNEJyOUZ4qamp+/v7////wdPeVnCJAQECb2QAAACv1/Ho8/ubzu6CwuqMudS3u769vb3////////////L5fZymsABAgMAAAAAAK/X8fz9/uLx+snk9uTy+vz9/v///////////////8vl9nKawAECA/o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Dj+fwAA7b5rAf5/AAAgQgA4/n8AAIxg1QH+fwAA0BQAAAAAAABAAADA/n8AAAAAADj+fwAAqcFrAf5/AAAEAAAAAAAAACBCADj+fwAAOLhWTr4AAACMYNUB/n8AAEgAAAD+fwAAjGDVAf5/AADAY/YB/n8AAABl1QEAAAAAAQAAAAAAAABOidUB/n8AAAAAADj+fwAAAAAAAAAAAAAAAAAAvgAAACEUQzX+fwAAAAAAAAAAAABwCwAAAAAAAOAR6Wx+AgAAWLpWTr4AAAAAAAAAAAAAAAAAAAAAAAAAAAAAAAAAAAAAAAAAAAAAALm5Vk6+AAAAJLJrAWR2AAgAAAAAJQAAAAwAAAABAAAAGAAAAAwAAAD/AAAAEgAAAAwAAAABAAAAHgAAABgAAAAiAAAABAAAAHIAAAARAAAAJQAAAAwAAAABAAAAVAAAAKgAAAAjAAAABAAAAHAAAAAQAAAAAQAAADos/kFV1fVBIwAAAAQAAAAPAAAATAAAAAAAAAAAAAAAAAAAAP//////////bAAAAEYAaQByAG0AYQAgAG4AbwAgAHYA4QBsAGkAZABhAIA/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aMtaNf5/AAAAAAAAAAAAAEieZjX+fwAAAAAAAAAAAAAAAAAAAAAAALjiVk6+AAAAEAEAAAAAAAAAAAAAAAAAAAAAAAAAAAAAt8VlURbTAACcBQCZAAAAABArmnp+AgAAjgWKAAAAAADgEelsfgIAAADkVk4AAAAAQGu0bH4CAAAHAAAAAAAAAAAAAAAAAAAAPONWTr4AAAB541ZOvgAAACEUQzX+fwAA6ALVan4CAAA2TEY1AAAAAAXk4lD/mAAAvm+PAP5/AAA841ZOvgAAAAcAAAAAAAAAAAAAAAAAAAAAAAAAAAAAAAAAAAAAAAAAAg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fKAH4CAABoy1o1/n8AACiHygB+AgAASJ5mNf5/AAAAAAAAAAAAAAAAAAAAAAAAMHgOAf5/AAAgew4B/n8AAAAAAAAAAAAAAAAAAAAAAAC3SGZRFtMAALTjjQD+fwAAAgAAAAAAAADg////AAAAAOAR6Wx+AgAAGHFVTgAAAAAAAAAAAAAAAAYAAAAAAAAAAAAAAAAAAAA8cFVOvgAAAHlwVU6+AAAAIRRDNf5/AAAAAAAAAAAAAD/ERTgAAAAAfqW1RijLAAAwAAAAAAAAADxwVU6+AAAABgAAAP5/AAAAAAAAAAAAAAAAAAAAAAAAAAAAAAAAAAAgAAAAZHYACAAAAAAlAAAADAAAAAMAAAAYAAAADAAAAAAAAAASAAAADAAAAAEAAAAWAAAADAAAAAgAAABUAAAAVAAAAAoAAAAnAAAAHgAAAEoAAAABAAAAOiz+QVXV9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gwAAABUAAAAhAPAAAAAAAAAAAAAAAIA/AAAAAAAAAAAAAIA/AAAAAAAAAAAAAAAAAAAAAAAAAAAAAAAAAAAAAAAAAAAlAAAADAAAAAAAAIAoAAAADAAAAAQAAABSAAAAcAEAAAQAAADw////AAAAAAAAAAAAAAAAkAEAAAAAAAEAAAAAcwBlAGcAbwBlACAAdQBpAAAAAAAAAAAAAAAAAAAAAAAAAAAAAAAAAAAAAAAAAAAAAAAAAAAAAAAAAAAAAAAAAAAAAADYhsoAfgIAAGjLWjX+fwAA2IbKAH4CAABInmY1/n8AAAAAAAAAAAAAAAAAAAAAAABIeQ4B/n8AAEh5DgH+fwAAAAAAAAAAAAAAAAAAAAAAAOdLZlEW0wAAAAAAAAgAAAAgeVVOvgAAAPD///8AAAAA4BHpbH4CAADocVVOAAAAAAAAAAAAAAAACQAAAAAAAAAAAAAAAAAAAAxxVU6+AAAASXFVTr4AAAAhFEM1/n8AACB5VU6+AAAAAJTgAAAAAABOpLVGKMsAAAAAAAAAAIA/DHFVTr4AAAAJAAAA/n8AAAAAAAAAAAAAAAAAAAAAAAAAAAAAAAAAACAAAABkdgAIAAAAACUAAAAMAAAABAAAABgAAAAMAAAAAAAAABIAAAAMAAAAAQAAAB4AAAAYAAAAKQAAADMAAACsAAAASAAAACUAAAAMAAAABAAAAFQAAAC4AAAAKgAAADMAAACqAAAARwAAAAEAAAA6LP5BVdX1QSoAAAAzAAAAEgAAAEwAAAAAAAAAAAAAAAAAAAD//////////3AAAABNAGEAcgBpAGEAIABKAG8AcwDpACAAQQBsAHYAYQByAGUAegAOAAAACAAAAAYAAAAEAAAACAAAAAQAAAAGAAAACQAAAAcAAAAIAAAABAAAAAoAAAAEAAAACAAAAAgAAAAGAAAACAAAAAcAAABLAAAAQAAAADAAAAAFAAAAIAAAAAEAAAABAAAAEAAAAAAAAAAAAAAAEAEAAIAAAAAAAAAAAAAAABABAACAAAAAJQAAAAwAAAACAAAAJwAAABgAAAAFAAAAAAAAAP///wAAAAAAJQAAAAwAAAAFAAAATAAAAGQAAAAAAAAAUAAAAA8BAAB8AAAAAAAAAFAAAAAQ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zAAAAAoAAABQAAAAdgAAAFwAAAABAAAAOiz+QVXV9UEKAAAAUAAAABUAAABMAAAAAAAAAAAAAAAAAAAA//////////94AAAAQwBQACAATQBhAHIA7QBhACAASgBvAHMA6QAgAEEAbAB2AGEAcgBlAHoASgAHAAAABgAAAAMAAAAKAAAABgAAAAQAAAADAAAABgAAAAMAAAAEAAAABwAAAAUAAAAGAAAAAwAAAAcAAAADAAAABQAAAAYAAAAEAAAABgAAAAUAAABLAAAAQAAAADAAAAAFAAAAIAAAAAEAAAABAAAAEAAAAAAAAAAAAAAAEAEAAIAAAAAAAAAAAAAAABA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DAAAAbAAAAAEAAAA6LP5BVdX1QQoAAABgAAAACgAAAEwAAAAAAAAAAAAAAAAAAAD//////////2AAAABDAG8AbgB0AGEAZABvAHIAYQAgAAcAAAAHAAAABwAAAAQAAAAGAAAABwAAAAcAAAAEAAAABgAAAAMAAABLAAAAQAAAADAAAAAFAAAAIAAAAAEAAAABAAAAEAAAAAAAAAAAAAAAEAEAAIAAAAAAAAAAAAAAABABAACAAAAAJQAAAAwAAAACAAAAJwAAABgAAAAFAAAAAAAAAP///wAAAAAAJQAAAAwAAAAFAAAATAAAAGQAAAAJAAAAcAAAAAYBAAB8AAAACQAAAHAAAAD+AAAADQAAACEA8AAAAAAAAAAAAAAAgD8AAAAAAAAAAAAAgD8AAAAAAAAAAAAAAAAAAAAAAAAAAAAAAAAAAAAAAAAAACUAAAAMAAAAAAAAgCgAAAAMAAAABQAAACUAAAAMAAAAAQAAABgAAAAMAAAAAAAAABIAAAAMAAAAAQAAABYAAAAMAAAAAAAAAFQAAABIAQAACgAAAHAAAAAFAQAAfAAAAAEAAAA6LP5BVdX1QQoAAABwAAAAKgAAAEwAAAAEAAAACQAAAHAAAAAHAQAAfQAAAKAAAABGAGkAcgBtAGEAZABvACAAcABvAHIAOgAgAE0AQQBSAEkAQQAgAEoATwBTAEUAIABBAEwAVgBBAFIARQBaACAARABFACAARwBBAE0AQQBSAFIAQQAGAAAAAwAAAAQAAAAJAAAABgAAAAcAAAAHAAAAAwAAAAcAAAAHAAAABAAAAAMAAAADAAAACgAAAAcAAAAHAAAAAwAAAAcAAAADAAAABAAAAAkAAAAGAAAABgAAAAMAAAAHAAAABQAAAAcAAAAHAAAABwAAAAYAAAAGAAAAAwAAAAgAAAAGAAAAAwAAAAgAAAAHAAAACgAAAAcAAAAHAAAABw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8RS6ea6TqVq9W1BcJKMvR9s0Hf+XWn9s/BREniHMTZA=</DigestValue>
    </Reference>
    <Reference Type="http://www.w3.org/2000/09/xmldsig#Object" URI="#idOfficeObject">
      <DigestMethod Algorithm="http://www.w3.org/2001/04/xmlenc#sha256"/>
      <DigestValue>xRoolkHE7bRT/waFqQ8T1diqsJeXuBox9327Ok1JHDQ=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moNZlDnfbB9dGSOrRkvl3SGWfGXh5WsvWOhcYcxH1tU=</DigestValue>
    </Reference>
    <Reference Type="http://www.w3.org/2000/09/xmldsig#Object" URI="#idValidSigLnImg">
      <DigestMethod Algorithm="http://www.w3.org/2001/04/xmlenc#sha256"/>
      <DigestValue>BRAM6ROmDt4eTBb+8MWYxW9+l7LEM4RwlqZmg6vm7G0=</DigestValue>
    </Reference>
    <Reference Type="http://www.w3.org/2000/09/xmldsig#Object" URI="#idInvalidSigLnImg">
      <DigestMethod Algorithm="http://www.w3.org/2001/04/xmlenc#sha256"/>
      <DigestValue>nTvlEB0Ntw/wuAeK7YWl+vruhWxoNaekbn/7p7hnNYA=</DigestValue>
    </Reference>
  </SignedInfo>
  <SignatureValue>narpojCX5mT3/kFKXlecf5YioDwaGWbfupu0q/au/C6iqMCY9UUXkdGxd4jdAe9JDHEft+F4evhj
anQVSbcoIWyY4L/eEgfSIbml60VenI7n2idK0hFTURV9NVNKI7/5W+wLtgOlV6drYs2h2vLUOayI
ZKZGmh5GwIHmW9K0qxarA5RP73OmRGGV2SbRKfTmtNnPotaurCjmGgBLC5uXtLnInx95Xf15d/bt
tmoLUvDtDX5QcMJvcWnq97P3l10UbUKbgh0ECbyHkV/zYRB7wjOZUJLseUxzQzc1GI01GjahEJKJ
XXWDOGeTX+NG0B0cPMxgZxuGVn+B9wAwyz3INg==</SignatureValue>
  <KeyInfo>
    <X509Data>
      <X509Certificate>MIIIAjCCBeqgAwIBAgIIJ2uf476PY7cwDQYJKoZIhvcNAQELBQAwWzEXMBUGA1UEBRMOUlVDIDgwMDUwMTcyLTExGjAYBgNVBAMTEUNBLURPQ1VNRU5UQSBTLkEuMRcwFQYDVQQKEw5ET0NVTUVOVEEgUy5BLjELMAkGA1UEBhMCUFkwHhcNMTkwMTMwMjAxOTMzWhcNMjEwMTI5MjAyOTMzWjCBpDELMAkGA1UEBhMCUFkxFjAUBgNVBAQMDVdFTlogUEFMTEFSRVMxETAPBgNVBAUTCENJODAyMTM0MRcwFQYDVQQqDA5DQVJMT1MgQVVHVVNUTzEXMBUGA1UECgwOUEVSU09OQSBGSVNJQ0ExETAPBgNVBAsMCEZJUk1BIEYyMSUwIwYDVQQDDBxDQVJMT1MgQVVHVVNUTyBXRU5aIFBBTExBUkVTMIIBIjANBgkqhkiG9w0BAQEFAAOCAQ8AMIIBCgKCAQEApLK5vlRkWD2J6ZJnkLsukPQoBpM3yVma0CfPhkIadbOuShQk7tQNqyG6tlRNsINiTSWB/wGliQoyDYGLs0Nhw+tGjSK8ok7hlDU4sRRO8Ve4QXQ6Rorxpk79GHdgW7WVatoISTLDlJdRcknMZYlorDserS5FsWF8963ndSv9D569pQYTmNtdkf01rFuCs1hhS+pwUVLZ5LNVBpm/Iej0ooQJuz9YUyl8fq0Q6y2tzhYA3FLxiwsKL/B/whTeSQGo9wlOcvj/GOIhOuvV4wRHW46zknZ+77DvoeJ3O3YWKG7NyHLzBcdyCw1q/+EtMk0xy8OMe4JMZ1vuleHNrEbhBQIDAQABo4IDfjCCA3owDAYDVR0TAQH/BAIwADAOBgNVHQ8BAf8EBAMCBeAwKgYDVR0lAQH/BCAwHgYIKwYBBQUHAwEGCCsGAQUFBwMCBggrBgEFBQcDBDAdBgNVHQ4EFgQUx4PMtunQxwgyY2rgDrDlJnPhMVg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Y3dlbnpwQHNhbHVtLXdlbno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27b7Q1sFhwnmOYkcG03O2YvbsDsB1KmMGy9z9FiU89a/L+tCUERdrIJq6bWabMTgZ/wBj1flCYoN/irxcXej78D0ReHOrSZ/52MpRC67FHdHgE8sGfBngYgmJmol4n65CnoPJlwJWOMshTnt4AsbMFc+ira0TEYpCaD9aFHIATCYcMHkC624X5gPxUIALeNUNDEok0nwQ+xXrylkphdjqTYUBLMd2ovmcLZhp7E4UnLCAbUTH5TaM+qCN4zvrplYpcNFpDMZD6V/Sji8S81x2ztT3ZxVxa2gLrInMdzPWb5wQgv1CvVrL1JBEEecJkzC1000U6ta5vSFHL3Lwh9oNoEGaBvNMjuMCORm6t0R3Vk1wrO6+F+MHcXa+ZLV1p3A8hjN4tPMfOIJTHL2KOJ43OvvLgZUzJc33LkQDA2ClX4ngc4z2FcHvLoOQPxZ+t1c9Kr2Ksc5I+y2ZhBMOZYqi1hTedTUI96vN6/vQgQLOzlz0wFGnk5HTRhh2ghR84XeRpf0CiZFnF0LKePjUivWRpCC0I21FyhDnSs/h/GDyU/topmCeRUzDiKSzvZzP9DER4ZOrO4vCvC63W/o2BiU0NwF4T/mluqHj1sJXEE/SJ+yd5iu2lPYmGnOYjoMCls3wqFoADUy8pIKga4qrMHAUP2r3VZN1QJeDM6hxL6FPJ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ylbYveAnkLHPlCmcVwZkUABIGVjMz/GURj3AbIKoFHo=</DigestValue>
      </Reference>
      <Reference URI="/xl/calcChain.xml?ContentType=application/vnd.openxmlformats-officedocument.spreadsheetml.calcChain+xml">
        <DigestMethod Algorithm="http://www.w3.org/2001/04/xmlenc#sha256"/>
        <DigestValue>xb4D2ydc1Pry24mzcDsWorvh3DrXHqK/w+Bz5T6IXUk=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rOihPRpXXKo4Rj0YJxE6xENUbiEWh9TbtgMiWvKC0LE=</DigestValue>
      </Reference>
      <Reference URI="/xl/drawings/drawing2.xml?ContentType=application/vnd.openxmlformats-officedocument.drawing+xml">
        <DigestMethod Algorithm="http://www.w3.org/2001/04/xmlenc#sha256"/>
        <DigestValue>cQFAyC1uNZlERSiilRMFiKOwW7MPhBagyOKCagcpBDs=</DigestValue>
      </Reference>
      <Reference URI="/xl/drawings/drawing3.xml?ContentType=application/vnd.openxmlformats-officedocument.drawing+xml">
        <DigestMethod Algorithm="http://www.w3.org/2001/04/xmlenc#sha256"/>
        <DigestValue>u8yksR8yQJTYoIyDnJVuILCH7s2QSF5HXOL/9TySZcc=</DigestValue>
      </Reference>
      <Reference URI="/xl/drawings/vmlDrawing1.vml?ContentType=application/vnd.openxmlformats-officedocument.vmlDrawing">
        <DigestMethod Algorithm="http://www.w3.org/2001/04/xmlenc#sha256"/>
        <DigestValue>U+hYiqcJVL4kZUfIXae6kWzqISw/DP6hGX9HlYA74Yw=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NbEiHxSL7JeD8wQhwEvZ2R+qYz9Wj5hzGxn419Z/27E=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spewsrwtMl+83rjNmc6E7oGLyM83l+ETzt8w00wqxJM=</DigestValue>
      </Reference>
      <Reference URI="/xl/media/image1.emf?ContentType=image/x-emf">
        <DigestMethod Algorithm="http://www.w3.org/2001/04/xmlenc#sha256"/>
        <DigestValue>wK0ZIHViU9JY4179TDJTDnCluUYkfZzTzSMRuFe/LFM=</DigestValue>
      </Reference>
      <Reference URI="/xl/media/image2.emf?ContentType=image/x-emf">
        <DigestMethod Algorithm="http://www.w3.org/2001/04/xmlenc#sha256"/>
        <DigestValue>PyFXKQdLXOxC3bsqbxb7HvHF1FE6yqiz6MryEJWO7W4=</DigestValue>
      </Reference>
      <Reference URI="/xl/media/image3.emf?ContentType=image/x-emf">
        <DigestMethod Algorithm="http://www.w3.org/2001/04/xmlenc#sha256"/>
        <DigestValue>er/3p+5XhFbPJSxWJcsdBaTC66ytAx1No7kky7neuqw=</DigestValue>
      </Reference>
      <Reference URI="/xl/media/image4.emf?ContentType=image/x-emf">
        <DigestMethod Algorithm="http://www.w3.org/2001/04/xmlenc#sha256"/>
        <DigestValue>D77CMxWgbGef5Oqumw9icjwiu02dxtUdCtaizd/wJh8=</DigestValue>
      </Reference>
      <Reference URI="/xl/media/image5.emf?ContentType=image/x-emf">
        <DigestMethod Algorithm="http://www.w3.org/2001/04/xmlenc#sha256"/>
        <DigestValue>4qFuF/4uGKxXvSZ9GMfjAY5i9IIJtiA0mp7+vjkq3zE=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cO3tL3G9yZhF6NiNvDozixspFHoaffVTqiYZP/sewI0=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bIhlM90gCmhzUJmR9JwnDeKzqdp/r85EeydZo4Vnjjg=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bIhlM90gCmhzUJmR9JwnDeKzqdp/r85EeydZo4Vnjjg=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uorc7RJelLbN9z7qF7qVeEVK9uKOYztljiL6hcb4cXc=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uorc7RJelLbN9z7qF7qVeEVK9uKOYztljiL6hcb4cXc=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bjTbchNKl+7yl+ued0Y83dtRvsussfK6WivH2c+9ajg=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tex5iKz7rIZZdBzT3ihdK8gU0OTNnUdejJ9TEruM0+U=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lNToxfC6c/ezxgm5Gq2nmmoq8B2+VCvVxy5KGH9x5bI=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AfIRVIo+jYax0kln1PvOBhjuJA+5ckTuftXYYdsd408=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r1rNB2PJmtdJHhAnLKv2bmGNX9nlMZ+oTgcuRNqPVLo=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julMLD+LUtLKX59XKuLKuoCU62oYmMSjexxq1/lCUs8=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ypLfB2LrHYNH9/ybSoIRLybKl86kgqy7Pr+EpBiLdys=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cO3tL3G9yZhF6NiNvDozixspFHoaffVTqiYZP/sewI0=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y395ELayas4rbbdlT1epDrQLETH2u7wce3sx5TOEjCc=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ds3Mr23tFKEMGJp+KJpSVVWZg2UD1ujEBYfq5F0hPx0=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eP8VQM+pJvsYkAFsWuwF94wNL0nL7pq3mDeV2/wQqxQ=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hq28Cn3+OKCpNiqYEjZ27N39NTO/NYZNeVgZ36dXmBE=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SPYZQX6rWU/UmlQFUs8uR44xpjtzd4JFO89+YaY2q3A=</DigestValue>
      </Reference>
      <Reference URI="/xl/sharedStrings.xml?ContentType=application/vnd.openxmlformats-officedocument.spreadsheetml.sharedStrings+xml">
        <DigestMethod Algorithm="http://www.w3.org/2001/04/xmlenc#sha256"/>
        <DigestValue>OvBL2bdzu1t9D9eTmk98ETPmTibptA0If/GkFoEQrwY=</DigestValue>
      </Reference>
      <Reference URI="/xl/styles.xml?ContentType=application/vnd.openxmlformats-officedocument.spreadsheetml.styles+xml">
        <DigestMethod Algorithm="http://www.w3.org/2001/04/xmlenc#sha256"/>
        <DigestValue>XdKFBkmsXynH/3mlrWJq8iSwTIJUXZcSxycUoxSbZ4I=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ZOVFnAvikN6AuSoHxN32/61AHTONqSJd/1kzXhz4IS4=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/8k/Wjshyk7pcVqhOdTun6j7tb6xDxpaxJpz+DutLDc=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WwAP6DNXJObBmTNNv4WPJVcMft1De8MliQkqpNpwE7U=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JGHcQnjOTmVCSbTuDV9HTO5fm+ir6BU+2aw1PAUemX8=</DigestValue>
      </Reference>
      <Reference URI="/xl/worksheets/sheet10.xml?ContentType=application/vnd.openxmlformats-officedocument.spreadsheetml.worksheet+xml">
        <DigestMethod Algorithm="http://www.w3.org/2001/04/xmlenc#sha256"/>
        <DigestValue>RV88p5CLXOJ25wW+u4ezgvg/w14D+sw/x2ai+l1biPI=</DigestValue>
      </Reference>
      <Reference URI="/xl/worksheets/sheet11.xml?ContentType=application/vnd.openxmlformats-officedocument.spreadsheetml.worksheet+xml">
        <DigestMethod Algorithm="http://www.w3.org/2001/04/xmlenc#sha256"/>
        <DigestValue>EjngOSoz0pJOC0LVavQdoYgGTaZ0FRncr2CfYv7ccgA=</DigestValue>
      </Reference>
      <Reference URI="/xl/worksheets/sheet12.xml?ContentType=application/vnd.openxmlformats-officedocument.spreadsheetml.worksheet+xml">
        <DigestMethod Algorithm="http://www.w3.org/2001/04/xmlenc#sha256"/>
        <DigestValue>mo4UemwIkBMLF2cxjoDeqJ6o/qjKo74Mytb10cg2GWk=</DigestValue>
      </Reference>
      <Reference URI="/xl/worksheets/sheet13.xml?ContentType=application/vnd.openxmlformats-officedocument.spreadsheetml.worksheet+xml">
        <DigestMethod Algorithm="http://www.w3.org/2001/04/xmlenc#sha256"/>
        <DigestValue>3Y+tn6EkfgLrRNb7D2IsVivsDWrB4fsQXF4B4AX/yAs=</DigestValue>
      </Reference>
      <Reference URI="/xl/worksheets/sheet14.xml?ContentType=application/vnd.openxmlformats-officedocument.spreadsheetml.worksheet+xml">
        <DigestMethod Algorithm="http://www.w3.org/2001/04/xmlenc#sha256"/>
        <DigestValue>3DcGCwjsdmFPzs/NsE+h/G0FjxN89O0xGG77mDmm1Xo=</DigestValue>
      </Reference>
      <Reference URI="/xl/worksheets/sheet15.xml?ContentType=application/vnd.openxmlformats-officedocument.spreadsheetml.worksheet+xml">
        <DigestMethod Algorithm="http://www.w3.org/2001/04/xmlenc#sha256"/>
        <DigestValue>chOdjv7s01yPuD/WOZWwdAufXAncUyqTUHORjhx8hA8=</DigestValue>
      </Reference>
      <Reference URI="/xl/worksheets/sheet16.xml?ContentType=application/vnd.openxmlformats-officedocument.spreadsheetml.worksheet+xml">
        <DigestMethod Algorithm="http://www.w3.org/2001/04/xmlenc#sha256"/>
        <DigestValue>/R+AasKyhArwgYoRTgaC5KnZSzJ2dRU5aUs8qLJh8nk=</DigestValue>
      </Reference>
      <Reference URI="/xl/worksheets/sheet17.xml?ContentType=application/vnd.openxmlformats-officedocument.spreadsheetml.worksheet+xml">
        <DigestMethod Algorithm="http://www.w3.org/2001/04/xmlenc#sha256"/>
        <DigestValue>GDmshiFs2M+Py9Bze+2StGemchHKP9UpCbSiz4TwNYA=</DigestValue>
      </Reference>
      <Reference URI="/xl/worksheets/sheet18.xml?ContentType=application/vnd.openxmlformats-officedocument.spreadsheetml.worksheet+xml">
        <DigestMethod Algorithm="http://www.w3.org/2001/04/xmlenc#sha256"/>
        <DigestValue>EcDOQH3LdJjel4RNTiNM5yJeb3FEBfaO52WQyjb2k14=</DigestValue>
      </Reference>
      <Reference URI="/xl/worksheets/sheet19.xml?ContentType=application/vnd.openxmlformats-officedocument.spreadsheetml.worksheet+xml">
        <DigestMethod Algorithm="http://www.w3.org/2001/04/xmlenc#sha256"/>
        <DigestValue>igyMTMF/wI+qp9lJT9yrIT1IegGj3sVXjhHDFmNDg5s=</DigestValue>
      </Reference>
      <Reference URI="/xl/worksheets/sheet2.xml?ContentType=application/vnd.openxmlformats-officedocument.spreadsheetml.worksheet+xml">
        <DigestMethod Algorithm="http://www.w3.org/2001/04/xmlenc#sha256"/>
        <DigestValue>YCMR59Xc+nLABKynM2xoBB/m139Ftw6EIWYYUupEAUc=</DigestValue>
      </Reference>
      <Reference URI="/xl/worksheets/sheet20.xml?ContentType=application/vnd.openxmlformats-officedocument.spreadsheetml.worksheet+xml">
        <DigestMethod Algorithm="http://www.w3.org/2001/04/xmlenc#sha256"/>
        <DigestValue>PWRA5iMx6aGMMXoYYDy5L31g6787O7kMNSF/r5cH3iI=</DigestValue>
      </Reference>
      <Reference URI="/xl/worksheets/sheet21.xml?ContentType=application/vnd.openxmlformats-officedocument.spreadsheetml.worksheet+xml">
        <DigestMethod Algorithm="http://www.w3.org/2001/04/xmlenc#sha256"/>
        <DigestValue>iLBMo+HJvlPidNbQIQWIVbfNXlL9OVGazOkZzQ7hTAU=</DigestValue>
      </Reference>
      <Reference URI="/xl/worksheets/sheet22.xml?ContentType=application/vnd.openxmlformats-officedocument.spreadsheetml.worksheet+xml">
        <DigestMethod Algorithm="http://www.w3.org/2001/04/xmlenc#sha256"/>
        <DigestValue>lJX16D9srFlQJdQ+YVH7xnXjtX0JS958YrI4GfUYDvk=</DigestValue>
      </Reference>
      <Reference URI="/xl/worksheets/sheet23.xml?ContentType=application/vnd.openxmlformats-officedocument.spreadsheetml.worksheet+xml">
        <DigestMethod Algorithm="http://www.w3.org/2001/04/xmlenc#sha256"/>
        <DigestValue>v3mHgOlwoUSmenfLcLCSQrXGjhdHG377NuZSgOPsJzo=</DigestValue>
      </Reference>
      <Reference URI="/xl/worksheets/sheet24.xml?ContentType=application/vnd.openxmlformats-officedocument.spreadsheetml.worksheet+xml">
        <DigestMethod Algorithm="http://www.w3.org/2001/04/xmlenc#sha256"/>
        <DigestValue>vpA9UNDpOHzxoIh0RiVV5FJPbF6BrG7pYo3Wc1uy1O4=</DigestValue>
      </Reference>
      <Reference URI="/xl/worksheets/sheet25.xml?ContentType=application/vnd.openxmlformats-officedocument.spreadsheetml.worksheet+xml">
        <DigestMethod Algorithm="http://www.w3.org/2001/04/xmlenc#sha256"/>
        <DigestValue>PfTbGKclhxUexgDkS8frmmAqpto6JfJwjpcaLDtFxUI=</DigestValue>
      </Reference>
      <Reference URI="/xl/worksheets/sheet26.xml?ContentType=application/vnd.openxmlformats-officedocument.spreadsheetml.worksheet+xml">
        <DigestMethod Algorithm="http://www.w3.org/2001/04/xmlenc#sha256"/>
        <DigestValue>GVN9FPdYtxzYi2uG/Fl0Ux0pxRU8OQl81BfOllDyETI=</DigestValue>
      </Reference>
      <Reference URI="/xl/worksheets/sheet27.xml?ContentType=application/vnd.openxmlformats-officedocument.spreadsheetml.worksheet+xml">
        <DigestMethod Algorithm="http://www.w3.org/2001/04/xmlenc#sha256"/>
        <DigestValue>r3jJMg3dvEhR6qAU7vdus7tC0ww7a9Vkt2grJrWQJNU=</DigestValue>
      </Reference>
      <Reference URI="/xl/worksheets/sheet28.xml?ContentType=application/vnd.openxmlformats-officedocument.spreadsheetml.worksheet+xml">
        <DigestMethod Algorithm="http://www.w3.org/2001/04/xmlenc#sha256"/>
        <DigestValue>wA7ZdkP9vJ35tmnSVMdygT7ndlz8TjD9892rumgREdY=</DigestValue>
      </Reference>
      <Reference URI="/xl/worksheets/sheet29.xml?ContentType=application/vnd.openxmlformats-officedocument.spreadsheetml.worksheet+xml">
        <DigestMethod Algorithm="http://www.w3.org/2001/04/xmlenc#sha256"/>
        <DigestValue>FyJYVOGCdj/g4jo70Nd8BSuumAdzfdixVlSSPSlJveQ=</DigestValue>
      </Reference>
      <Reference URI="/xl/worksheets/sheet3.xml?ContentType=application/vnd.openxmlformats-officedocument.spreadsheetml.worksheet+xml">
        <DigestMethod Algorithm="http://www.w3.org/2001/04/xmlenc#sha256"/>
        <DigestValue>xmN9GkPekA/A5x0724kfAvlvxXToe2OItU3CysLbfIA=</DigestValue>
      </Reference>
      <Reference URI="/xl/worksheets/sheet30.xml?ContentType=application/vnd.openxmlformats-officedocument.spreadsheetml.worksheet+xml">
        <DigestMethod Algorithm="http://www.w3.org/2001/04/xmlenc#sha256"/>
        <DigestValue>AGo/RhI5DEpFVls6QRtwye24h5RJcToK61PwXBsLqok=</DigestValue>
      </Reference>
      <Reference URI="/xl/worksheets/sheet31.xml?ContentType=application/vnd.openxmlformats-officedocument.spreadsheetml.worksheet+xml">
        <DigestMethod Algorithm="http://www.w3.org/2001/04/xmlenc#sha256"/>
        <DigestValue>/iC4mT/z2WDQXh9gs9qwTiwAmXCkcnedsn5b6TPoEIk=</DigestValue>
      </Reference>
      <Reference URI="/xl/worksheets/sheet32.xml?ContentType=application/vnd.openxmlformats-officedocument.spreadsheetml.worksheet+xml">
        <DigestMethod Algorithm="http://www.w3.org/2001/04/xmlenc#sha256"/>
        <DigestValue>qDZbwdcRz4lsO48WiNq02Jnfc2E9oinxRUTWGz+H4Qg=</DigestValue>
      </Reference>
      <Reference URI="/xl/worksheets/sheet33.xml?ContentType=application/vnd.openxmlformats-officedocument.spreadsheetml.worksheet+xml">
        <DigestMethod Algorithm="http://www.w3.org/2001/04/xmlenc#sha256"/>
        <DigestValue>wbU0OfG9hREmlC7iPrRhwsKh9J3FVmAQPkB4qm7xnOA=</DigestValue>
      </Reference>
      <Reference URI="/xl/worksheets/sheet34.xml?ContentType=application/vnd.openxmlformats-officedocument.spreadsheetml.worksheet+xml">
        <DigestMethod Algorithm="http://www.w3.org/2001/04/xmlenc#sha256"/>
        <DigestValue>sftfeeF+KCsl5YwEww55GW1fVJDm7Hk9rTv3RhFP8M0=</DigestValue>
      </Reference>
      <Reference URI="/xl/worksheets/sheet4.xml?ContentType=application/vnd.openxmlformats-officedocument.spreadsheetml.worksheet+xml">
        <DigestMethod Algorithm="http://www.w3.org/2001/04/xmlenc#sha256"/>
        <DigestValue>ZbLfw91LsRyXbCVS+Wl5ZE1gSxAkdBp1a6YBGdcEhww=</DigestValue>
      </Reference>
      <Reference URI="/xl/worksheets/sheet5.xml?ContentType=application/vnd.openxmlformats-officedocument.spreadsheetml.worksheet+xml">
        <DigestMethod Algorithm="http://www.w3.org/2001/04/xmlenc#sha256"/>
        <DigestValue>pCKWz79Gwnhkd0CEMUQdFCgCbmnAlssIGVTU4wMJJEQ=</DigestValue>
      </Reference>
      <Reference URI="/xl/worksheets/sheet6.xml?ContentType=application/vnd.openxmlformats-officedocument.spreadsheetml.worksheet+xml">
        <DigestMethod Algorithm="http://www.w3.org/2001/04/xmlenc#sha256"/>
        <DigestValue>y8YDudiGxVaaRxizx0VNuzr23tqrqXP5Rsq28Amhe8M=</DigestValue>
      </Reference>
      <Reference URI="/xl/worksheets/sheet7.xml?ContentType=application/vnd.openxmlformats-officedocument.spreadsheetml.worksheet+xml">
        <DigestMethod Algorithm="http://www.w3.org/2001/04/xmlenc#sha256"/>
        <DigestValue>U5akOO8fzmNmqILcniOAxQWYMrMedSDSxV14J9t3SvA=</DigestValue>
      </Reference>
      <Reference URI="/xl/worksheets/sheet8.xml?ContentType=application/vnd.openxmlformats-officedocument.spreadsheetml.worksheet+xml">
        <DigestMethod Algorithm="http://www.w3.org/2001/04/xmlenc#sha256"/>
        <DigestValue>a7Wb+WX8pr/BhSoEMIo0rgIQpejoNNnS99f2byRYx7Q=</DigestValue>
      </Reference>
      <Reference URI="/xl/worksheets/sheet9.xml?ContentType=application/vnd.openxmlformats-officedocument.spreadsheetml.worksheet+xml">
        <DigestMethod Algorithm="http://www.w3.org/2001/04/xmlenc#sha256"/>
        <DigestValue>CHf8MXjT7O0v/tRtYbLAeZC1LZC575TBz0BM0AwqbLA=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2020-05-20T16:21:13Z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{FE9C6A2D-B34D-44AF-B2E1-FAB9A31E28B1}</SetupID>
          <SignatureText>Carlos Wenz</SignatureText>
          <SignatureImage/>
          <SignatureComments/>
          <WindowsVersion>10.0</WindowsVersion>
          <OfficeVersion>16.0.12730/20</OfficeVersion>
          <ApplicationVersion>16.0.12730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2020-05-20T16:21:13Z</xd:SigningTime>
          <xd:SigningCertificate>
            <xd:Cert>
              <xd:CertDigest>
                <DigestMethod Algorithm="http://www.w3.org/2001/04/xmlenc#sha256"/>
                <DigestValue>rMG9FEuXS71cXuq1KQlwZY6E1cM86Pco9KRUS+xTW5U=</DigestValue>
              </xd:CertDigest>
              <xd:IssuerSerial>
                <X509IssuerName>C=PY, O=DOCUMENTA S.A., CN=CA-DOCUMENTA S.A., SERIALNUMBER=RUC 80050172-1</X509IssuerName>
                <X509SerialNumber>2840539790490690487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9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pX/l/AADtvtQR+X8AACBCKV/5fwAAjGA+Evl/AADQFAAAAAAAAEAAAMD5fwAAAAApX/l/AACpwdQR+X8AAAQAAAAAAAAAIEIpX/l/AACYtvsqNAAAAIxgPhL5fwAASAAAAPl/AACMYD4S+X8AAMBjXxL5fwAAAGU+EgAAAAABAAAAAAAAAE6JPhL5fwAAAAApX/l/AAAAAAAAAAAAAAAAAAA0AAAAIRS2Xfl/AAAAAAAAAAAAABAdAAAAAAAA4FuSaRQCAAC4uPsqNAAAAAAAAAAAAAAAAAAAAAAAAAAAAAAAAAAAAAAAAAAAAAAAGbj7KjQAAAAkstQRZHYACAAAAAAlAAAADAAAAAEAAAAYAAAADAAAAAAAAAASAAAADAAAAAEAAAAeAAAAGAAAAPUAAAAFAAAAMgEAABYAAAAlAAAADAAAAAEAAABUAAAAhAAAAPYAAAAFAAAAMAEAABUAAAABAAAAVVWPQYX2jkH2AAAABQAAAAkAAABMAAAAAAAAAAAAAAAAAAAA//////////9gAAAAMgAwAC8ANQAvADIAMAAyADA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CQAAAAEAAABoy81d+X8AAAAAAAAAAAAASJ7ZXfl/AAAAAAAAAAAAAAAAAAAAAAAAGOH7KjQAAAAQAQAAAAAAAAAAAAAAAAAAAAAAAAAAAAAC4cXm9nEAABEAAAAAAAAACAEAAAAAAAA4BooAAAAAAOBbkmkUAgAAYOL7KgAAAAAQWZ1pFAIAAAcAAAAAAAAAAAAAAAAAAACc4fsqNAAAANnh+yo0AAAAIRS2Xfl/AADIRrV3FAIAADZMuV0AAAAAdS520Iv8AAC+b/gQ+X8AAJzh+yo0AAAABwAAAAAAAAAAAAAAAAAAAAAAAAAAAAAAAAAAAAAAAAAC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D47ph7FAIAAGjLzV35fwAA+O6YexQCAABIntld+X8AAAAAAAAAAAAAAAAAAAAAAAAweHcR+X8AACB7dxH5fwAAAAAAAAAAAAAAAAAAAAAAAAJUxOb2cQAAtOP2EPl/AAACAAAAAAAAAOD///8AAAAA4FuSaRQCAAB4b/oqAAAAAAAAAAAAAAAABgAAAAAAAAAAAAAAAAAAAJxu+io0AAAA2W76KjQAAAAhFLZd+X8AAAAAAAAAAAAAP8S9YAAAAABgQ01GmKcAADAAAAAAAAAAnG76KjQAAAAGAAAA+X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KjumHsUAgAAaMvNXfl/AACo7ph7FAIAAEie2V35fwAAAAAAAAAAAAAAAAAAAAAAAEh5dxH5fwAASHl3Efl/AAAAAAAAAAAAAAAAAAAAAAAAUlPE5vZxAAAAAAAACAAAAIB3+io0AAAA7P///wAAAADgW5JpFAIAAEhw+ioAAAAAAAAAAAAAAAAJAAAAAAAAAAAAAAAAAAAAbG/6KjQAAACpb/oqNAAAACEUtl35fwAAgHf6KjQAAABAcrd7AAAAAJBCTUaYpwAAAAAAAAAAoD9sb/oqNAAAAAkAAAD5fwAAAAAAAAAAAAAAAAAAAAAAAAAAAAAAAAAAIAAAAGR2AAgAAAAAJQAAAAwAAAAEAAAAGAAAAAwAAAAAAAAAEgAAAAwAAAABAAAAHgAAABgAAAAwAAAAOwAAAJ4AAABXAAAAJQAAAAwAAAAEAAAAVAAAAJAAAAAxAAAAOwAAAJwAAABWAAAAAQAAAFVVj0GF9o5BMQAAADsAAAALAAAATAAAAAAAAAAAAAAAAAAAAP//////////ZAAAAEMAYQByAGwAbwBzACAAVwBlAG4AegAA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NAAAAAPAAAAYQAAAI0AAABxAAAAAQAAAFVVj0GF9o5BDwAAAGEAAAAWAAAATAAAAAAAAAAAAAAAAAAAAP//////////eAAAAEkAbgBnAC4AIABDAGEAcgBsAG8AcwAgAEEALgAgAFcAZQBuAHoAIABQAC4AAwAAAAcAAAAIAAAAAwAAAAQAAAAIAAAABwAAAAUAAAADAAAACAAAAAYAAAAEAAAACAAAAAMAAAAEAAAADAAAAAcAAAAHAAAABgAAAAQAAAAHAAAAAw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  <Object Id="idInvalidSigLnImg">AQAAAGwAAAAAAAAAAAAAAEABAACfAAAAAAAAAAAAAAB4FgAALAsAACBFTUYAAAEAL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pX/l/AADtvtQR+X8AACBCKV/5fwAAjGA+Evl/AADQFAAAAAAAAEAAAMD5fwAAAAApX/l/AACpwdQR+X8AAAQAAAAAAAAAIEIpX/l/AACYtvsqNAAAAIxgPhL5fwAASAAAAPl/AACMYD4S+X8AAMBjXxL5fwAAAGU+EgAAAAABAAAAAAAAAE6JPhL5fwAAAAApX/l/AAAAAAAAAAAAAAAAAAA0AAAAIRS2Xfl/AAAAAAAAAAAAABAdAAAAAAAA4FuSaRQCAAC4uPsqNAAAAAAAAAAAAAAAAAAAAAAAAAAAAAAAAAAAAAAAAAAAAAAAGbj7KjQAAAAkstQR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CQAAAAEAAABoy81d+X8AAAAAAAAAAAAASJ7ZXfl/AAAAAAAAAAAAAAAAAAAAAAAAGOH7KjQAAAAQAQAAAAAAAAAAAAAAAAAAAAAAAAAAAAAC4cXm9nEAABEAAAAAAAAACAEAAAAAAAA4BooAAAAAAOBbkmkUAgAAYOL7KgAAAAAQWZ1pFAIAAAcAAAAAAAAAAAAAAAAAAACc4fsqNAAAANnh+yo0AAAAIRS2Xfl/AADIRrV3FAIAADZMuV0AAAAAdS520Iv8AAC+b/gQ+X8AAJzh+yo0AAAABwAAAAAAAAAAAAAAAAAAAAAAAAAAAAAAAAAAAAAAAAAC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D47ph7FAIAAGjLzV35fwAA+O6YexQCAABIntld+X8AAAAAAAAAAAAAAAAAAAAAAAAweHcR+X8AACB7dxH5fwAAAAAAAAAAAAAAAAAAAAAAAAJUxOb2cQAAtOP2EPl/AAACAAAAAAAAAOD///8AAAAA4FuSaRQCAAB4b/oqAAAAAAAAAAAAAAAABgAAAAAAAAAAAAAAAAAAAJxu+io0AAAA2W76KjQAAAAhFLZd+X8AAAAAAAAAAAAAP8S9YAAAAABgQ01GmKcAADAAAAAAAAAAnG76KjQAAAAGAAAA+X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KjumHsUAgAAaMvNXfl/AACo7ph7FAIAAEie2V35fwAAAAAAAAAAAAAAAAAAAAAAAEh5dxH5fwAASHl3Efl/AAAAAAAAAAAAAAAAAAAAAAAAUlPE5vZxAAAAAAAACAAAAIB3+io0AAAA7P///wAAAADgW5JpFAIAAEhw+ioAAAAAAAAAAAAAAAAJAAAAAAAAAAAAAAAAAAAAbG/6KjQAAACpb/oqNAAAACEUtl35fwAAgHf6KjQAAABAcrd7AAAAAJBCTUaYpwAAAAAAAAAAoD9sb/oqNAAAAAkAAAD5fwAAAAAAAAAAAAAAAAAAAAAAAAAAAAAAAAAAIAAAAGR2AAgAAAAAJQAAAAwAAAAEAAAAGAAAAAwAAAAAAAAAEgAAAAwAAAABAAAAHgAAABgAAAAwAAAAOwAAAJ4AAABXAAAAJQAAAAwAAAAEAAAAVAAAAJAAAAAxAAAAOwAAAJwAAABWAAAAAQAAAFVVj0GF9o5BMQAAADsAAAALAAAATAAAAAAAAAAAAAAAAAAAAP//////////ZAAAAEMAYQByAGwAbwBzACAAVwBlAG4AegAA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NAAAAAPAAAAYQAAAI0AAABxAAAAAQAAAFVVj0GF9o5BDwAAAGEAAAAWAAAATAAAAAAAAAAAAAAAAAAAAP//////////eAAAAEkAbgBnAC4AIABDAGEAcgBsAG8AcwAgAEEALgAgAFcAZQBuAHoAIABQAC4AAwAAAAcAAAAIAAAAAwAAAAQAAAAIAAAABwAAAAUAAAADAAAACAAAAAYAAAAEAAAACAAAAAMAAAAEAAAADAAAAAcAAAAHAAAABgAAAAQAAAAHAAAAAw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HVyDkEA/7OQCh8mlsnyn2fqINK782QcbGF9I7BJWOHM=</DigestValue>
    </Reference>
    <Reference Type="http://www.w3.org/2000/09/xmldsig#Object" URI="#idOfficeObject">
      <DigestMethod Algorithm="http://www.w3.org/2001/04/xmlenc#sha256"/>
      <DigestValue>ifZsXfmlgzJolsI1GGJ8YXmODrOvbXU/peoPnVEwjkI=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EyA4vENicJJQwzpnWmieMMI+vWqzXrVStJAjuRLN3RE=</DigestValue>
    </Reference>
    <Reference Type="http://www.w3.org/2000/09/xmldsig#Object" URI="#idValidSigLnImg">
      <DigestMethod Algorithm="http://www.w3.org/2001/04/xmlenc#sha256"/>
      <DigestValue>ThENfsHFLSkvmthaBQB1ai4EAewGi0mq6ZGWPVTIb7Y=</DigestValue>
    </Reference>
    <Reference Type="http://www.w3.org/2000/09/xmldsig#Object" URI="#idInvalidSigLnImg">
      <DigestMethod Algorithm="http://www.w3.org/2001/04/xmlenc#sha256"/>
      <DigestValue>s2xxttYeFjj7jmTL35oB+3lmISIstuYNCblUtF7fBYo=</DigestValue>
    </Reference>
  </SignedInfo>
  <SignatureValue>fOINRxMpF49sdFjRZ7aSDKl7tohQlQqkLHVhMfD+gU3adRF2cGLa/KLWly4aIao9eypoejp+qdkZ
BdpYesmriwBAEXT9rdoZ0fFWoyUKjoaFf2Mkpr7gH4t4Ycy7jzIQpzH2R1Fl9PJ7Xo5PGS/7c6pF
XP71PSP7S4LpNaLrnSPVWKkMo5whv97hZ9uKsRzprJJ52W49ySOqd+USMLGr+ayWKcRcXlGp7GCs
kp5Iny7rw01v8KMnHtMqC104SBrdp5izXV/KXUnzWC0AtEk+sIiEYa3qa7B/mf+cBxhrkZDbQnGY
XsTGaAWj8pOhQnHdcewOMhMtdICELc1iPLCNdQ==</SignatureValue>
  <KeyInfo>
    <X509Data>
      <X509Certificate>MIIIGDCCBgCgAwIBAgITXAAAHZ51tm75Eu4HAwAAAAAdnjANBgkqhkiG9w0BAQsFADBXMRcwFQYDVQQFEw5SVUMgODAwODA2MTAtNzEVMBMGA1UEChMMQ09ERTEwMCBTLkEuMQswCQYDVQQGEwJQWTEYMBYGA1UEAxMPQ0EtQ09ERTEwMCBTLkEuMB4XDTE5MTIwNDE0MDMxM1oXDTIxMTIwNDE0MDMxM1owgasxKDAmBgNVBAMTH0FSTkFMRE8gSEVSTkVHSUxETyBBQ09TVEEgTEVZRVMxFzAVBgNVBAoTDlBFUlNPTkEgRklTSUNBMQswCQYDVQQGEwJQWTEbMBkGA1UEKhMSQVJOQUxETyBIRVJORUdJTERPMRUwEwYDVQQEEwxBQ09TVEEgTEVZRVMxEjAQBgNVBAUTCUNJMTU1MjkxNDERMA8GA1UECxMIRklSTUEgRjIwggEiMA0GCSqGSIb3DQEBAQUAA4IBDwAwggEKAoIBAQCYu6M7/gyqJBEZGky/2W3vmoWZstg9z6b90UO2idoEYO78GfCBQcTRoxgiDhswslXQJxjELWANAO9TH/ExN7TUnGw0qY+0QE56vx1zBsg0OrR/rCVflODotkjOKYc9Py/bwX37ixWxEn11xl/cnlFZ1XE8F1N6j7vru7GoYAP+SROeKxq4DFxBEUe51y/5MujF7IjzZ8BRwXAtzJOSI9lnMOxmIsmbZtuOH7ArYFFL0TouK6g2uUqDfuvlIdj2x/Mh653zrk0mzM5Vg5lNAGpHzDjgPYDunJOOLTKNO7YcbGpjyHGoy6JDRdvrUuJRFuSoQw50x0hA1BUUkwECuR/jAgMBAAGjggOGMIIDgjAOBgNVHQ8BAf8EBAMCBeAwDAYDVR0TAQH/BAIwADAgBgNVHSUBAf8EFjAUBggrBgEFBQcDAgYIKwYBBQUHAwQwHQYDVR0OBBYEFLFmPKzqHmXDHXRonKohSSUAolnF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FSTkFMRE8uQUNPU1RBQENPQUxQQS5DT00uUFkwDQYJKoZIhvcNAQELBQADggIBADi/844x3wfWVbzuvgXzRrPX5YIJPAxTTIHBcZGAVJFdcennfAQOVftTuIb845vYrhpmZ9s5xjtpNAsvt3S2tIkRQt7aYJYM4a4ki7GbeIl7TU/JqKOgLyrXLtj/sgEroNxkQWZ7sbNdfP6UacYf1oqCuTfJ7NgIUaNGvuSTOw39iozAiMg2KSiH+t6b6E+Pb8DAX+ActsfHL1731KF6xal9FFSK7qDc8E18LXM3jhkt1JHdi7/ijC6ULET/4hH1QFgDAPkbah3LkZpJM8EeAD8hA6U//6js08YJi05TCuzlV85/gQtDxtP2E7/zVnK0hOrPbkaLUo49Rmjd/J6Pp6lG2OsqV+pCZ99LGZ+w7oJv4zbK5Wta6/PJKn9eZUqiwZHDGj0pNsuLhAmny7d3YUSfhc8Ayy4XSKjFLfFIuSJdEck9MlrJRZG1HbBkPQA3w5YsdgYUbMBbjp9rdoxKYmy3LKdrUAxyeOUveHRJjmMhVgn49ZDAvrSdOpTzxawbRk/PWtme8MLbyVfmPhuQla6c6xDTZs2fziOr3fnCh6Y8OkzjwO8qME8n33K28zKHpQ23bP2sYEGd3RUF5IxfdGzdc9PGAaG19GAfyRPzXBkAsVlvi6mDR4K3DZJq6FX2tYa+8Z6UelK0kGPJJR4oZmasOwGgZKB1BV5ReziZohK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ylbYveAnkLHPlCmcVwZkUABIGVjMz/GURj3AbIKoFHo=</DigestValue>
      </Reference>
      <Reference URI="/xl/calcChain.xml?ContentType=application/vnd.openxmlformats-officedocument.spreadsheetml.calcChain+xml">
        <DigestMethod Algorithm="http://www.w3.org/2001/04/xmlenc#sha256"/>
        <DigestValue>xb4D2ydc1Pry24mzcDsWorvh3DrXHqK/w+Bz5T6IXUk=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rOihPRpXXKo4Rj0YJxE6xENUbiEWh9TbtgMiWvKC0LE=</DigestValue>
      </Reference>
      <Reference URI="/xl/drawings/drawing2.xml?ContentType=application/vnd.openxmlformats-officedocument.drawing+xml">
        <DigestMethod Algorithm="http://www.w3.org/2001/04/xmlenc#sha256"/>
        <DigestValue>cQFAyC1uNZlERSiilRMFiKOwW7MPhBagyOKCagcpBDs=</DigestValue>
      </Reference>
      <Reference URI="/xl/drawings/drawing3.xml?ContentType=application/vnd.openxmlformats-officedocument.drawing+xml">
        <DigestMethod Algorithm="http://www.w3.org/2001/04/xmlenc#sha256"/>
        <DigestValue>u8yksR8yQJTYoIyDnJVuILCH7s2QSF5HXOL/9TySZcc=</DigestValue>
      </Reference>
      <Reference URI="/xl/drawings/vmlDrawing1.vml?ContentType=application/vnd.openxmlformats-officedocument.vmlDrawing">
        <DigestMethod Algorithm="http://www.w3.org/2001/04/xmlenc#sha256"/>
        <DigestValue>U+hYiqcJVL4kZUfIXae6kWzqISw/DP6hGX9HlYA74Yw=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NbEiHxSL7JeD8wQhwEvZ2R+qYz9Wj5hzGxn419Z/27E=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spewsrwtMl+83rjNmc6E7oGLyM83l+ETzt8w00wqxJM=</DigestValue>
      </Reference>
      <Reference URI="/xl/media/image1.emf?ContentType=image/x-emf">
        <DigestMethod Algorithm="http://www.w3.org/2001/04/xmlenc#sha256"/>
        <DigestValue>wK0ZIHViU9JY4179TDJTDnCluUYkfZzTzSMRuFe/LFM=</DigestValue>
      </Reference>
      <Reference URI="/xl/media/image2.emf?ContentType=image/x-emf">
        <DigestMethod Algorithm="http://www.w3.org/2001/04/xmlenc#sha256"/>
        <DigestValue>PyFXKQdLXOxC3bsqbxb7HvHF1FE6yqiz6MryEJWO7W4=</DigestValue>
      </Reference>
      <Reference URI="/xl/media/image3.emf?ContentType=image/x-emf">
        <DigestMethod Algorithm="http://www.w3.org/2001/04/xmlenc#sha256"/>
        <DigestValue>er/3p+5XhFbPJSxWJcsdBaTC66ytAx1No7kky7neuqw=</DigestValue>
      </Reference>
      <Reference URI="/xl/media/image4.emf?ContentType=image/x-emf">
        <DigestMethod Algorithm="http://www.w3.org/2001/04/xmlenc#sha256"/>
        <DigestValue>D77CMxWgbGef5Oqumw9icjwiu02dxtUdCtaizd/wJh8=</DigestValue>
      </Reference>
      <Reference URI="/xl/media/image5.emf?ContentType=image/x-emf">
        <DigestMethod Algorithm="http://www.w3.org/2001/04/xmlenc#sha256"/>
        <DigestValue>4qFuF/4uGKxXvSZ9GMfjAY5i9IIJtiA0mp7+vjkq3zE=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cO3tL3G9yZhF6NiNvDozixspFHoaffVTqiYZP/sewI0=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bIhlM90gCmhzUJmR9JwnDeKzqdp/r85EeydZo4Vnjjg=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bIhlM90gCmhzUJmR9JwnDeKzqdp/r85EeydZo4Vnjjg=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uorc7RJelLbN9z7qF7qVeEVK9uKOYztljiL6hcb4cXc=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uorc7RJelLbN9z7qF7qVeEVK9uKOYztljiL6hcb4cXc=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bjTbchNKl+7yl+ued0Y83dtRvsussfK6WivH2c+9ajg=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tex5iKz7rIZZdBzT3ihdK8gU0OTNnUdejJ9TEruM0+U=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lNToxfC6c/ezxgm5Gq2nmmoq8B2+VCvVxy5KGH9x5bI=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AfIRVIo+jYax0kln1PvOBhjuJA+5ckTuftXYYdsd408=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r1rNB2PJmtdJHhAnLKv2bmGNX9nlMZ+oTgcuRNqPVLo=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julMLD+LUtLKX59XKuLKuoCU62oYmMSjexxq1/lCUs8=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ypLfB2LrHYNH9/ybSoIRLybKl86kgqy7Pr+EpBiLdys=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cO3tL3G9yZhF6NiNvDozixspFHoaffVTqiYZP/sewI0=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y395ELayas4rbbdlT1epDrQLETH2u7wce3sx5TOEjCc=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ds3Mr23tFKEMGJp+KJpSVVWZg2UD1ujEBYfq5F0hPx0=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eP8VQM+pJvsYkAFsWuwF94wNL0nL7pq3mDeV2/wQqxQ=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hq28Cn3+OKCpNiqYEjZ27N39NTO/NYZNeVgZ36dXmBE=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SPYZQX6rWU/UmlQFUs8uR44xpjtzd4JFO89+YaY2q3A=</DigestValue>
      </Reference>
      <Reference URI="/xl/sharedStrings.xml?ContentType=application/vnd.openxmlformats-officedocument.spreadsheetml.sharedStrings+xml">
        <DigestMethod Algorithm="http://www.w3.org/2001/04/xmlenc#sha256"/>
        <DigestValue>OvBL2bdzu1t9D9eTmk98ETPmTibptA0If/GkFoEQrwY=</DigestValue>
      </Reference>
      <Reference URI="/xl/styles.xml?ContentType=application/vnd.openxmlformats-officedocument.spreadsheetml.styles+xml">
        <DigestMethod Algorithm="http://www.w3.org/2001/04/xmlenc#sha256"/>
        <DigestValue>XdKFBkmsXynH/3mlrWJq8iSwTIJUXZcSxycUoxSbZ4I=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ZOVFnAvikN6AuSoHxN32/61AHTONqSJd/1kzXhz4IS4=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/8k/Wjshyk7pcVqhOdTun6j7tb6xDxpaxJpz+DutLDc=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WwAP6DNXJObBmTNNv4WPJVcMft1De8MliQkqpNpwE7U=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JGHcQnjOTmVCSbTuDV9HTO5fm+ir6BU+2aw1PAUemX8=</DigestValue>
      </Reference>
      <Reference URI="/xl/worksheets/sheet10.xml?ContentType=application/vnd.openxmlformats-officedocument.spreadsheetml.worksheet+xml">
        <DigestMethod Algorithm="http://www.w3.org/2001/04/xmlenc#sha256"/>
        <DigestValue>RV88p5CLXOJ25wW+u4ezgvg/w14D+sw/x2ai+l1biPI=</DigestValue>
      </Reference>
      <Reference URI="/xl/worksheets/sheet11.xml?ContentType=application/vnd.openxmlformats-officedocument.spreadsheetml.worksheet+xml">
        <DigestMethod Algorithm="http://www.w3.org/2001/04/xmlenc#sha256"/>
        <DigestValue>EjngOSoz0pJOC0LVavQdoYgGTaZ0FRncr2CfYv7ccgA=</DigestValue>
      </Reference>
      <Reference URI="/xl/worksheets/sheet12.xml?ContentType=application/vnd.openxmlformats-officedocument.spreadsheetml.worksheet+xml">
        <DigestMethod Algorithm="http://www.w3.org/2001/04/xmlenc#sha256"/>
        <DigestValue>mo4UemwIkBMLF2cxjoDeqJ6o/qjKo74Mytb10cg2GWk=</DigestValue>
      </Reference>
      <Reference URI="/xl/worksheets/sheet13.xml?ContentType=application/vnd.openxmlformats-officedocument.spreadsheetml.worksheet+xml">
        <DigestMethod Algorithm="http://www.w3.org/2001/04/xmlenc#sha256"/>
        <DigestValue>3Y+tn6EkfgLrRNb7D2IsVivsDWrB4fsQXF4B4AX/yAs=</DigestValue>
      </Reference>
      <Reference URI="/xl/worksheets/sheet14.xml?ContentType=application/vnd.openxmlformats-officedocument.spreadsheetml.worksheet+xml">
        <DigestMethod Algorithm="http://www.w3.org/2001/04/xmlenc#sha256"/>
        <DigestValue>3DcGCwjsdmFPzs/NsE+h/G0FjxN89O0xGG77mDmm1Xo=</DigestValue>
      </Reference>
      <Reference URI="/xl/worksheets/sheet15.xml?ContentType=application/vnd.openxmlformats-officedocument.spreadsheetml.worksheet+xml">
        <DigestMethod Algorithm="http://www.w3.org/2001/04/xmlenc#sha256"/>
        <DigestValue>chOdjv7s01yPuD/WOZWwdAufXAncUyqTUHORjhx8hA8=</DigestValue>
      </Reference>
      <Reference URI="/xl/worksheets/sheet16.xml?ContentType=application/vnd.openxmlformats-officedocument.spreadsheetml.worksheet+xml">
        <DigestMethod Algorithm="http://www.w3.org/2001/04/xmlenc#sha256"/>
        <DigestValue>/R+AasKyhArwgYoRTgaC5KnZSzJ2dRU5aUs8qLJh8nk=</DigestValue>
      </Reference>
      <Reference URI="/xl/worksheets/sheet17.xml?ContentType=application/vnd.openxmlformats-officedocument.spreadsheetml.worksheet+xml">
        <DigestMethod Algorithm="http://www.w3.org/2001/04/xmlenc#sha256"/>
        <DigestValue>GDmshiFs2M+Py9Bze+2StGemchHKP9UpCbSiz4TwNYA=</DigestValue>
      </Reference>
      <Reference URI="/xl/worksheets/sheet18.xml?ContentType=application/vnd.openxmlformats-officedocument.spreadsheetml.worksheet+xml">
        <DigestMethod Algorithm="http://www.w3.org/2001/04/xmlenc#sha256"/>
        <DigestValue>EcDOQH3LdJjel4RNTiNM5yJeb3FEBfaO52WQyjb2k14=</DigestValue>
      </Reference>
      <Reference URI="/xl/worksheets/sheet19.xml?ContentType=application/vnd.openxmlformats-officedocument.spreadsheetml.worksheet+xml">
        <DigestMethod Algorithm="http://www.w3.org/2001/04/xmlenc#sha256"/>
        <DigestValue>igyMTMF/wI+qp9lJT9yrIT1IegGj3sVXjhHDFmNDg5s=</DigestValue>
      </Reference>
      <Reference URI="/xl/worksheets/sheet2.xml?ContentType=application/vnd.openxmlformats-officedocument.spreadsheetml.worksheet+xml">
        <DigestMethod Algorithm="http://www.w3.org/2001/04/xmlenc#sha256"/>
        <DigestValue>YCMR59Xc+nLABKynM2xoBB/m139Ftw6EIWYYUupEAUc=</DigestValue>
      </Reference>
      <Reference URI="/xl/worksheets/sheet20.xml?ContentType=application/vnd.openxmlformats-officedocument.spreadsheetml.worksheet+xml">
        <DigestMethod Algorithm="http://www.w3.org/2001/04/xmlenc#sha256"/>
        <DigestValue>PWRA5iMx6aGMMXoYYDy5L31g6787O7kMNSF/r5cH3iI=</DigestValue>
      </Reference>
      <Reference URI="/xl/worksheets/sheet21.xml?ContentType=application/vnd.openxmlformats-officedocument.spreadsheetml.worksheet+xml">
        <DigestMethod Algorithm="http://www.w3.org/2001/04/xmlenc#sha256"/>
        <DigestValue>iLBMo+HJvlPidNbQIQWIVbfNXlL9OVGazOkZzQ7hTAU=</DigestValue>
      </Reference>
      <Reference URI="/xl/worksheets/sheet22.xml?ContentType=application/vnd.openxmlformats-officedocument.spreadsheetml.worksheet+xml">
        <DigestMethod Algorithm="http://www.w3.org/2001/04/xmlenc#sha256"/>
        <DigestValue>lJX16D9srFlQJdQ+YVH7xnXjtX0JS958YrI4GfUYDvk=</DigestValue>
      </Reference>
      <Reference URI="/xl/worksheets/sheet23.xml?ContentType=application/vnd.openxmlformats-officedocument.spreadsheetml.worksheet+xml">
        <DigestMethod Algorithm="http://www.w3.org/2001/04/xmlenc#sha256"/>
        <DigestValue>v3mHgOlwoUSmenfLcLCSQrXGjhdHG377NuZSgOPsJzo=</DigestValue>
      </Reference>
      <Reference URI="/xl/worksheets/sheet24.xml?ContentType=application/vnd.openxmlformats-officedocument.spreadsheetml.worksheet+xml">
        <DigestMethod Algorithm="http://www.w3.org/2001/04/xmlenc#sha256"/>
        <DigestValue>vpA9UNDpOHzxoIh0RiVV5FJPbF6BrG7pYo3Wc1uy1O4=</DigestValue>
      </Reference>
      <Reference URI="/xl/worksheets/sheet25.xml?ContentType=application/vnd.openxmlformats-officedocument.spreadsheetml.worksheet+xml">
        <DigestMethod Algorithm="http://www.w3.org/2001/04/xmlenc#sha256"/>
        <DigestValue>PfTbGKclhxUexgDkS8frmmAqpto6JfJwjpcaLDtFxUI=</DigestValue>
      </Reference>
      <Reference URI="/xl/worksheets/sheet26.xml?ContentType=application/vnd.openxmlformats-officedocument.spreadsheetml.worksheet+xml">
        <DigestMethod Algorithm="http://www.w3.org/2001/04/xmlenc#sha256"/>
        <DigestValue>GVN9FPdYtxzYi2uG/Fl0Ux0pxRU8OQl81BfOllDyETI=</DigestValue>
      </Reference>
      <Reference URI="/xl/worksheets/sheet27.xml?ContentType=application/vnd.openxmlformats-officedocument.spreadsheetml.worksheet+xml">
        <DigestMethod Algorithm="http://www.w3.org/2001/04/xmlenc#sha256"/>
        <DigestValue>r3jJMg3dvEhR6qAU7vdus7tC0ww7a9Vkt2grJrWQJNU=</DigestValue>
      </Reference>
      <Reference URI="/xl/worksheets/sheet28.xml?ContentType=application/vnd.openxmlformats-officedocument.spreadsheetml.worksheet+xml">
        <DigestMethod Algorithm="http://www.w3.org/2001/04/xmlenc#sha256"/>
        <DigestValue>wA7ZdkP9vJ35tmnSVMdygT7ndlz8TjD9892rumgREdY=</DigestValue>
      </Reference>
      <Reference URI="/xl/worksheets/sheet29.xml?ContentType=application/vnd.openxmlformats-officedocument.spreadsheetml.worksheet+xml">
        <DigestMethod Algorithm="http://www.w3.org/2001/04/xmlenc#sha256"/>
        <DigestValue>FyJYVOGCdj/g4jo70Nd8BSuumAdzfdixVlSSPSlJveQ=</DigestValue>
      </Reference>
      <Reference URI="/xl/worksheets/sheet3.xml?ContentType=application/vnd.openxmlformats-officedocument.spreadsheetml.worksheet+xml">
        <DigestMethod Algorithm="http://www.w3.org/2001/04/xmlenc#sha256"/>
        <DigestValue>xmN9GkPekA/A5x0724kfAvlvxXToe2OItU3CysLbfIA=</DigestValue>
      </Reference>
      <Reference URI="/xl/worksheets/sheet30.xml?ContentType=application/vnd.openxmlformats-officedocument.spreadsheetml.worksheet+xml">
        <DigestMethod Algorithm="http://www.w3.org/2001/04/xmlenc#sha256"/>
        <DigestValue>AGo/RhI5DEpFVls6QRtwye24h5RJcToK61PwXBsLqok=</DigestValue>
      </Reference>
      <Reference URI="/xl/worksheets/sheet31.xml?ContentType=application/vnd.openxmlformats-officedocument.spreadsheetml.worksheet+xml">
        <DigestMethod Algorithm="http://www.w3.org/2001/04/xmlenc#sha256"/>
        <DigestValue>/iC4mT/z2WDQXh9gs9qwTiwAmXCkcnedsn5b6TPoEIk=</DigestValue>
      </Reference>
      <Reference URI="/xl/worksheets/sheet32.xml?ContentType=application/vnd.openxmlformats-officedocument.spreadsheetml.worksheet+xml">
        <DigestMethod Algorithm="http://www.w3.org/2001/04/xmlenc#sha256"/>
        <DigestValue>qDZbwdcRz4lsO48WiNq02Jnfc2E9oinxRUTWGz+H4Qg=</DigestValue>
      </Reference>
      <Reference URI="/xl/worksheets/sheet33.xml?ContentType=application/vnd.openxmlformats-officedocument.spreadsheetml.worksheet+xml">
        <DigestMethod Algorithm="http://www.w3.org/2001/04/xmlenc#sha256"/>
        <DigestValue>wbU0OfG9hREmlC7iPrRhwsKh9J3FVmAQPkB4qm7xnOA=</DigestValue>
      </Reference>
      <Reference URI="/xl/worksheets/sheet34.xml?ContentType=application/vnd.openxmlformats-officedocument.spreadsheetml.worksheet+xml">
        <DigestMethod Algorithm="http://www.w3.org/2001/04/xmlenc#sha256"/>
        <DigestValue>sftfeeF+KCsl5YwEww55GW1fVJDm7Hk9rTv3RhFP8M0=</DigestValue>
      </Reference>
      <Reference URI="/xl/worksheets/sheet4.xml?ContentType=application/vnd.openxmlformats-officedocument.spreadsheetml.worksheet+xml">
        <DigestMethod Algorithm="http://www.w3.org/2001/04/xmlenc#sha256"/>
        <DigestValue>ZbLfw91LsRyXbCVS+Wl5ZE1gSxAkdBp1a6YBGdcEhww=</DigestValue>
      </Reference>
      <Reference URI="/xl/worksheets/sheet5.xml?ContentType=application/vnd.openxmlformats-officedocument.spreadsheetml.worksheet+xml">
        <DigestMethod Algorithm="http://www.w3.org/2001/04/xmlenc#sha256"/>
        <DigestValue>pCKWz79Gwnhkd0CEMUQdFCgCbmnAlssIGVTU4wMJJEQ=</DigestValue>
      </Reference>
      <Reference URI="/xl/worksheets/sheet6.xml?ContentType=application/vnd.openxmlformats-officedocument.spreadsheetml.worksheet+xml">
        <DigestMethod Algorithm="http://www.w3.org/2001/04/xmlenc#sha256"/>
        <DigestValue>y8YDudiGxVaaRxizx0VNuzr23tqrqXP5Rsq28Amhe8M=</DigestValue>
      </Reference>
      <Reference URI="/xl/worksheets/sheet7.xml?ContentType=application/vnd.openxmlformats-officedocument.spreadsheetml.worksheet+xml">
        <DigestMethod Algorithm="http://www.w3.org/2001/04/xmlenc#sha256"/>
        <DigestValue>U5akOO8fzmNmqILcniOAxQWYMrMedSDSxV14J9t3SvA=</DigestValue>
      </Reference>
      <Reference URI="/xl/worksheets/sheet8.xml?ContentType=application/vnd.openxmlformats-officedocument.spreadsheetml.worksheet+xml">
        <DigestMethod Algorithm="http://www.w3.org/2001/04/xmlenc#sha256"/>
        <DigestValue>a7Wb+WX8pr/BhSoEMIo0rgIQpejoNNnS99f2byRYx7Q=</DigestValue>
      </Reference>
      <Reference URI="/xl/worksheets/sheet9.xml?ContentType=application/vnd.openxmlformats-officedocument.spreadsheetml.worksheet+xml">
        <DigestMethod Algorithm="http://www.w3.org/2001/04/xmlenc#sha256"/>
        <DigestValue>CHf8MXjT7O0v/tRtYbLAeZC1LZC575TBz0BM0AwqbLA=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2020-06-09T20:07:38Z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{8AB30D4C-ABD8-4969-B9AB-32104C592E62}</SetupID>
          <SignatureText>Arnaldo H. Acosta Leyes</SignatureText>
          <SignatureImage/>
          <SignatureComments/>
          <WindowsVersion>10.0</WindowsVersion>
          <OfficeVersion>16.0.12827/20</OfficeVersion>
          <ApplicationVersion>16.0.12827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2020-06-09T20:07:38Z</xd:SigningTime>
          <xd:SigningCertificate>
            <xd:Cert>
              <xd:CertDigest>
                <DigestMethod Algorithm="http://www.w3.org/2001/04/xmlenc#sha256"/>
                <DigestValue>mKrd367HcuNv5qgH8nLZrJdvGCuf7xC/imEnW5fysIU=</DigestValue>
              </xd:CertDigest>
              <xd:IssuerSerial>
                <X509IssuerName>CN=CA-CODE100 S.A., C=PY, O=CODE100 S.A., SERIALNUMBER=RUC 80080610-7</X509IssuerName>
                <X509SerialNumber>2051668597635199606226017005009945284006911390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QBAACfAAAAAAAAAAAAAADeFwAALAsAACBFTUYAAAEALBwAAKoAAAAGAAAAAAAAAAAAAAAAAAAAgAcAADgEAABYAQAAwQAAAAAAAAAAAAAAAAAAAMA/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/AAAAAAAAAAAAAIA/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/AAAAAAAAAAAAAIA/AAAAAAAAAAAAAAAAAAAAAAAAAAAAAAAAAAAAAAAAAAAlAAAADAAAAAAAAIAoAAAADAAAAAEAAAAnAAAAGAAAAAEAAAAAAAAA////AAAAAAAlAAAADAAAAAEAAABMAAAAZAAAAAAAAAAAAAAAVAEAAJ8AAAAAAAAAAAAAAFUBAACgAAAAIQDwAAAAAAAAAAAAAACAPwAAAAAAAAAAAACAPwAAAAAAAAAAAAAAAAAAAAAAAAAAAAAAAAAAAAAAAAAAJQAAAAwAAAAAAACAKAAAAAwAAAABAAAAJwAAABgAAAABAAAAAAAAAP///wAAAAAAJQAAAAwAAAABAAAATAAAAGQAAAAAAAAAAAAAAFQBAACfAAAAAAAAAAAAAABV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D7o/9/AABNa5xZ/38AACBC+6P/fwAAnMwGWv9/AADYFAAAAAAAAEAAAMD/fwAAAAD7o/9/AAAJbpxZ/38AAAQAAAAAAAAAIEL7o/9/AADYss+UPQAAAJzMBlr/fwAASAAAAP9/AACczAZa/38AAMgjKFr/fwAAANEGWgAAAAABAAAAAAAAAGr1Blr/fwAAAAD7o/9/AAAAAAAAAAAAAAAAAAA9AAAAIRQ0ov9/AAAAAAAAAAAAABAdAAAAAAAAEGmnvyECAAD4tM+UPQAAAAAAAAAAAAAAAAAAAAAAAAAAAAAAAAAAAAAAAAAAAAAAWbTPlD0AAAB8XpxZZHYACAAAAAAlAAAADAAAAAEAAAAYAAAADAAAAAAAAAASAAAADAAAAAEAAAAeAAAAGAAAAO4AAAAFAAAAMgEAABYAAAAlAAAADAAAAAEAAABUAAAAiAAAAO8AAAAFAAAAMAEAABUAAAABAAAAVVWPQYX2jkHvAAAABQAAAAoAAABMAAAAAAAAAAAAAAAAAAAA//////////9gAAAAMAA5AC8AMAA2AC8AMgAwADIAMAAHAAAABwAAAAUAAAAHAAAABwAAAAUAAAAHAAAABwAAAAcAAAAHAAAASwAAAEAAAAAwAAAABQAAACAAAAABAAAAAQAAABAAAAAAAAAAAAAAAFUBAACgAAAAAAAAAAAAAABVAQAAoAAAAFIAAABwAQAAAgAAABQAAAAJAAAAAAAAAAAAAAC8AgAAAAAAAAECAiJTAHkAcwB0AGUAbQAAAAAAAAAAAAAAAAAAAAAAAAAAAAAAAAAAAAAAAAAAAAAAAAAAAAAAAAAAAAAAAAAAAAAAAAAAAAkAAAABAAAAaMtLov9/AABYLM6UPQAAAEieV6L/fwAAAAAAAAAAAAAAAAAAAAAAAMgqzpQ9AAAAAAAAAAAAAAAAAAAAAAAAAAAAAAAAAAAAHpLGSQVTAABA90/NIQIAABEAAAAAAAAAxwGKAAAAAAAQaae/IQIAABAszpQAAAAAUOLSvyECAAAHAAAAAAAAAAAAAAAAAAAATCvOlD0AAACJK86UPQAAACEUNKL/fwAA/v////////82TDeiAAAAAB0U57dckgAABkoTe/9/AABMK86UPQAAAAcAAAAAAAAAAAAAAAAAAAAAAAAAAAAAAAAAAAAAAAAAAg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sPMy2SECAABoy0ui/38AALDzMtkhAgAASJ5Xov9/AAAAAAAAAAAAAAAAAAAAAAAA/v////////8CAAAAAAAAAAAAAAAAAAAAAAAAAAAAAABO0MZJBVMAAAIAAAAAAAAAaEeBVv9/AADg////AAAAABBpp78hAgAA2G3OlAAAAAAAAAAAAAAAAAYAAAAAAAAAAAAAAAAAAAD8bM6UPQAAADltzpQ9AAAAIRQ0ov9/AAC7BJcAAAAAADAAAAAAAAAArwNgz1TzAACI+YFW/38AAPxszpQ9AAAABgAAAP9/AAAAAAAAAAAAAAAAAAAAAAAAAAAAAAAAAAAgAAAAZHYACAAAAAAlAAAADAAAAAMAAAAYAAAADAAAAAAAAAASAAAADAAAAAEAAAAWAAAADAAAAAgAAABUAAAAVAAAAAwAAAA3AAAAIAAAAFoAAAABAAAAVVWPQYX2jkEMAAAAWwAAAAEAAABMAAAABAAAAAsAAAA3AAAAIgAAAFsAAABQAAAAWABz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CAQAAVgAAADAAAAA7AAAA0wAAABwAAAAhAPAAAAAAAAAAAAAAAIA/AAAAAAAAAAAAAIA/AAAAAAAAAAAAAAAAAAAAAAAAAAAAAAAAAAAAAAAAAAAlAAAADAAAAAAAAIAoAAAADAAAAAQAAABSAAAAcAEAAAQAAADs////AAAAAAAAAAAAAAAAkAEAAAAAAAEAAAAAcwBlAGcAbwBlACAAdQBpAAAAAAAAAAAAAAAAAAAAAAAAAAAAAAAAAAAAAAAAAAAAAAAAAAAAAAAAAAAAAAAAAAAAAABg8zLZIQIAAGjLS6L/fwAAYPMy2SECAABInlei/38AAAAAAAAAAAAAAAAAAAAAAAAAAAAAAACgPwAAAAAAAKA/AAAAAAAAAAAAAAAAAAAAAI7QxkkFUwAAU0cGVgAAAAAAAAAAIQIAAOz///8AAAAAEGmnvyECAACYbs6UAAAAAAAAAAAAAAAACQAAAAAAAAAAAAAAAAAAALxtzpQ9AAAA+W3OlD0AAAAhFDSi/38AAAAAAAAhAgAAAAAAAAAAAADvAmDPVPMAAADhEtIhAgAAvG3OlD0AAAAJAAAA/38AAAAAAAAAAAAAAAAAAAAAAAAAAAAAAAAAACAAAABkdgAIAAAAACUAAAAMAAAABAAAABgAAAAMAAAAAAAAABIAAAAMAAAAAQAAAB4AAAAYAAAAMAAAADsAAAADAQAAVwAAACUAAAAMAAAABAAAAFQAAADYAAAAMQAAADsAAAABAQAAVgAAAAEAAABVVY9BhfaOQTEAAAA7AAAAFwAAAEwAAAAAAAAAAAAAAAAAAAD//////////3wAAABBAHIAbgBhAGwAZABvACAASAAuACAAQQBjAG8AcwB0AGEAIABMAGUAeQBlAHMAbwANAAAABwAAAAsAAAAKAAAABQAAAAwAAAAMAAAABQAAAA4AAAAEAAAABQAAAA0AAAAJAAAADAAAAAgAAAAHAAAACgAAAAUAAAAJAAAACgAAAAoAAAAKAAAACAAAAEsAAABAAAAAMAAAAAUAAAAgAAAAAQAAAAEAAAAQAAAAAAAAAAAAAABVAQAAoAAAAAAAAAAAAAAAVQEAAKAAAAAlAAAADAAAAAIAAAAnAAAAGAAAAAUAAAAAAAAA////AAAAAAAlAAAADAAAAAUAAABMAAAAZAAAAAAAAABhAAAAVAEAAJsAAAAAAAAAYQAAAFU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EAAAADwAAAGEAAACEAAAAcQAAAAEAAABVVY9BhfaOQQ8AAABhAAAAFAAAAEwAAAAAAAAAAAAAAAAAAAD//////////3QAAABBAHIAbgBhAGwAZABvACAASAAuACAAQQBjAG8AcwB0AGEAIABMAC4ACAAAAAUAAAAHAAAABwAAAAMAAAAIAAAACAAAAAQAAAAJAAAAAwAAAAQAAAAIAAAABgAAAAgAAAAGAAAABAAAAAcAAAAEAAAABgAAAAMAAABLAAAAQAAAADAAAAAFAAAAIAAAAAEAAAABAAAAEAAAAAAAAAAAAAAAVQEAAKAAAAAAAAAAAAAAAFU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oAAAADwAAAHYAAABpAAAAhgAAAAEAAABVVY9BhfaOQQ8AAAB2AAAADwAAAEwAAAAAAAAAAAAAAAAAAAD//////////2wAAABBAHUAZABpAHQAbwByACAARQB4AHQAZQByAG4AbwAAAAgAAAAHAAAACAAAAAMAAAAEAAAACAAAAAUAAAAEAAAABwAAAAYAAAAEAAAABwAAAAUAAAAHAAAACAAAAEsAAABAAAAAMAAAAAUAAAAgAAAAAQAAAAEAAAAQAAAAAAAAAAAAAABVAQAAoAAAAAAAAAAAAAAAVQEAAKAAAAAlAAAADAAAAAIAAAAnAAAAGAAAAAUAAAAAAAAA////AAAAAAAlAAAADAAAAAUAAABMAAAAZAAAAA4AAACLAAAARgEAAJsAAAAOAAAAiwAAADkBAAARAAAAIQDwAAAAAAAAAAAAAACAPwAAAAAAAAAAAACAPwAAAAAAAAAAAAAAAAAAAAAAAAAAAAAAAAAAAAAAAAAAJQAAAAwAAAAAAACAKAAAAAwAAAAFAAAAJQAAAAwAAAABAAAAGAAAAAwAAAAAAAAAEgAAAAwAAAABAAAAFgAAAAwAAAAAAAAAVAAAAFQBAAAPAAAAiwAAAEUBAACbAAAAAQAAAFVVj0GF9o5BDwAAAIsAAAAsAAAATAAAAAQAAAAOAAAAiwAAAEcBAACcAAAApAAAAEYAaQByAG0AYQBkAG8AIABwAG8AcgA6ACAAQQBSAE4AQQBMAEQATwAgAEgARQBSAE4ARQBHAEkATABEAE8AIABBAEMATwBTAFQAQQAgAEwARQBZAEUAUwAGAAAAAwAAAAUAAAALAAAABwAAAAgAAAAIAAAABAAAAAgAAAAIAAAABQAAAAMAAAAEAAAACAAAAAgAAAAKAAAACAAAAAYAAAAJAAAACgAAAAQAAAAJAAAABwAAAAgAAAAKAAAABwAAAAkAAAADAAAABgAAAAkAAAAKAAAABAAAAAgAAAAIAAAACgAAAAcAAAAHAAAACAAAAAQAAAAGAAAABwAAAAcAAAAHAAAABwAAABYAAAAMAAAAAAAAACUAAAAMAAAAAgAAAA4AAAAUAAAAAAAAABAAAAAUAAAA</Object>
  <Object Id="idInvalidSigLnImg">AQAAAGwAAAAAAAAAAAAAAFQBAACfAAAAAAAAAAAAAADeFwAALAsAACBFTUYAAAEAYCAAALAAAAAGAAAAAAAAAAAAAAAAAAAAgAcAADgEAABYAQAAwQAAAAAAAAAAAAAAAAAAAMA/BQDo8QIACgAAABAAAAAAAAAAAAAAAEsAAAAQAAAAAAAAAAUAAAAeAAAAGAAAAAAAAAAAAAAAVQEAAKAAAAAnAAAAGAAAAAEAAAAAAAAAAAAAAAAAAAAlAAAADAAAAAEAAABMAAAAZAAAAAAAAAAAAAAAVAEAAJ8AAAAAAAAAAAAAAF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UAQAAnwAAAAAAAAAAAAAAVQEAAKAAAAAhAPAAAAAAAAAAAAAAAIA/AAAAAAAAAAAAAIA/AAAAAAAAAAAAAAAAAAAAAAAAAAAAAAAAAAAAAAAAAAAlAAAADAAAAAAAAIAoAAAADAAAAAEAAAAnAAAAGAAAAAEAAAAAAAAA8PDwAAAAAAAlAAAADAAAAAEAAABMAAAAZAAAAAAAAAAAAAAAVAEAAJ8AAAAAAAAAAAAAAFUBAACgAAAAIQDwAAAAAAAAAAAAAACAPwAAAAAAAAAAAACAPwAAAAAAAAAAAAAAAAAAAAAAAAAAAAAAAAAAAAAAAAAAJQAAAAwAAAAAAACAKAAAAAwAAAABAAAAJwAAABgAAAABAAAAAAAAAPDw8AAAAAAAJQAAAAwAAAABAAAATAAAAGQAAAAAAAAAAAAAAFQBAACfAAAAAAAAAAAAAABVAQAAoAAAACEA8AAAAAAAAAAAAAAAgD8AAAAAAAAAAAAAgD8AAAAAAAAAAAAAAAAAAAAAAAAAAAAAAAAAAAAAAAAAACUAAAAMAAAAAAAAgCgAAAAMAAAAAQAAACcAAAAYAAAAAQAAAAAAAADw8PAAAAAAACUAAAAMAAAAAQAAAEwAAABkAAAAAAAAAAAAAABUAQAAnwAAAAAAAAAAAAAAVQEAAKAAAAAhAPAAAAAAAAAAAAAAAIA/AAAAAAAAAAAAAIA/AAAAAAAAAAAAAAAAAAAAAAAAAAAAAAAAAAAAAAAAAAAlAAAADAAAAAAAAIAoAAAADAAAAAEAAAAnAAAAGAAAAAEAAAAAAAAA////AAAAAAAlAAAADAAAAAEAAABMAAAAZAAAAAAAAAAAAAAAVAEAAJ8AAAAAAAAAAAAAAFUBAACgAAAAIQDwAAAAAAAAAAAAAACAPwAAAAAAAAAAAACAPwAAAAAAAAAAAAAAAAAAAAAAAAAAAAAAAAAAAAAAAAAAJQAAAAwAAAAAAACAKAAAAAwAAAABAAAAJwAAABgAAAABAAAAAAAAAP///wAAAAAAJQAAAAwAAAABAAAATAAAAGQAAAAAAAAAAAAAAFQBAACfAAAAAAAAAAAAAABV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D7o/9/AABNa5xZ/38AACBC+6P/fwAAnMwGWv9/AADYFAAAAAAAAEAAAMD/fwAAAAD7o/9/AAAJbpxZ/38AAAQAAAAAAAAAIEL7o/9/AADYss+UPQAAAJzMBlr/fwAASAAAAP9/AACczAZa/38AAMgjKFr/fwAAANEGWgAAAAABAAAAAAAAAGr1Blr/fwAAAAD7o/9/AAAAAAAAAAAAAAAAAAA9AAAAIRQ0ov9/AAAAAAAAAAAAABAdAAAAAAAAEGmnvyECAAD4tM+UPQAAAAAAAAAAAAAAAAAAAAAAAAAAAAAAAAAAAAAAAAAAAAAAWbTPlD0AAAB8XpxZ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VQEAAKAAAAAAAAAAAAAAAFUBAACgAAAAUgAAAHABAAACAAAAFAAAAAkAAAAAAAAAAAAAALwCAAAAAAAAAQICIlMAeQBzAHQAZQBtAAAAAAAAAAAAAAAAAAAAAAAAAAAAAAAAAAAAAAAAAAAAAAAAAAAAAAAAAAAAAAAAAAAAAAAAAAAACQAAAAEAAABoy0ui/38AAFgszpQ9AAAASJ5Xov9/AAAAAAAAAAAAAAAAAAAAAAAAyCrOlD0AAAAAAAAAAAAAAAAAAAAAAAAAAAAAAAAAAAAeksZJBVMAAED3T80hAgAAEQAAAAAAAADHAYoAAAAAABBpp78hAgAAECzOlAAAAABQ4tK/IQIAAAcAAAAAAAAAAAAAAAAAAABMK86UPQAAAIkrzpQ9AAAAIRQ0ov9/AAD+/////////zZMN6IAAAAAHRTnt1ySAAAGShN7/38AAEwrzpQ9AAAABwAAAAAAAAAAAAAAAAAAAAAAAAAAAAAAAAAAAAAAAAAC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w8zLZIQIAAGjLS6L/fwAAsPMy2SECAABInlei/38AAAAAAAAAAAAAAAAAAAAAAAD+/////////wIAAAAAAAAAAAAAAAAAAAAAAAAAAAAAAE7QxkkFUwAAAgAAAAAAAABoR4FW/38AAOD///8AAAAAEGmnvyECAADYbc6UAAAAAAAAAAAAAAAABgAAAAAAAAAAAAAAAAAAAPxszpQ9AAAAOW3OlD0AAAAhFDSi/38AALsElwAAAAAAMAAAAAAAAACvA2DPVPMAAIj5gVb/fwAA/GzOlD0AAAAGAAAA/38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IBAABWAAAAMAAAADsAAADTAAAAHAAAACEA8AAAAAAAAAAAAAAAgD8AAAAAAAAAAAAAgD8AAAAAAAAAAAAAAAAAAAAAAAAAAAAAAAAAAAAAAAAAACUAAAAMAAAAAAAAgCgAAAAMAAAABAAAAFIAAABwAQAABAAAAOz///8AAAAAAAAAAAAAAACQAQAAAAAAAQAAAABzAGUAZwBvAGUAIAB1AGkAAAAAAAAAAAAAAAAAAAAAAAAAAAAAAAAAAAAAAAAAAAAAAAAAAAAAAAAAAAAAAAAAAAAAAGDzMtkhAgAAaMtLov9/AABg8zLZIQIAAEieV6L/fwAAAAAAAAAAAAAAAAAAAAAAAAAAAAAAAKA/AAAAAAAAoD8AAAAAAAAAAAAAAAAAAAAAjtDGSQVTAABTRwZWAAAAAAAAAAAhAgAA7P///wAAAAAQaae/IQIAAJhuzpQAAAAAAAAAAAAAAAAJAAAAAAAAAAAAAAAAAAAAvG3OlD0AAAD5bc6UPQAAACEUNKL/fwAAAAAAACECAAAAAAAAAAAAAO8CYM9U8wAAAOES0iECAAC8bc6UPQAAAAkAAAD/fwAAAAAAAAAAAAAAAAAAAAAAAAAAAAAAAAAAIAAAAGR2AAgAAAAAJQAAAAwAAAAEAAAAGAAAAAwAAAAAAAAAEgAAAAwAAAABAAAAHgAAABgAAAAwAAAAOwAAAAMBAABXAAAAJQAAAAwAAAAEAAAAVAAAANgAAAAxAAAAOwAAAAEBAABWAAAAAQAAAFVVj0GF9o5BMQAAADsAAAAXAAAATAAAAAAAAAAAAAAAAAAAAP//////////fAAAAEEAcgBuAGEAbABkAG8AIABIAC4AIABBAGMAbwBzAHQAYQAgAEwAZQB5AGUAcwAAAA0AAAAHAAAACwAAAAoAAAAFAAAADAAAAAwAAAAFAAAADgAAAAQAAAAFAAAADQAAAAkAAAAMAAAACAAAAAcAAAAKAAAABQAAAAkAAAAKAAAACgAAAAoAAAAIAAAASwAAAEAAAAAwAAAABQAAACAAAAABAAAAAQAAABAAAAAAAAAAAAAAAFUBAACgAAAAAAAAAAAAAABVAQAAoAAAACUAAAAMAAAAAgAAACcAAAAYAAAABQAAAAAAAAD///8AAAAAACUAAAAMAAAABQAAAEwAAABkAAAAAAAAAGEAAABUAQAAmwAAAAAAAABhAAAAV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QAAAAPAAAAYQAAAIQAAABxAAAAAQAAAFVVj0GF9o5BDwAAAGEAAAAUAAAATAAAAAAAAAAAAAAAAAAAAP//////////dAAAAEEAcgBuAGEAbABkAG8AIABIAC4AIABBAGMAbwBzAHQAYQAgAEwALgAIAAAABQAAAAcAAAAHAAAAAwAAAAgAAAAIAAAABAAAAAkAAAADAAAABAAAAAgAAAAGAAAACAAAAAYAAAAEAAAABwAAAAQAAAAGAAAAAwAAAEsAAABAAAAAMAAAAAUAAAAgAAAAAQAAAAEAAAAQAAAAAAAAAAAAAABVAQAAoAAAAAAAAAAAAAAAVQ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kAAACGAAAAAQAAAFVVj0GF9o5BDwAAAHYAAAAPAAAATAAAAAAAAAAAAAAAAAAAAP//////////bAAAAEEAdQBkAGkAdABvAHIAIABFAHgAdABlAHIAbgBvAAAACAAAAAcAAAAIAAAAAwAAAAQAAAAIAAAABQAAAAQAAAAHAAAABgAAAAQAAAAHAAAABQAAAAcAAAAIAAAASwAAAEAAAAAwAAAABQAAACAAAAABAAAAAQAAABAAAAAAAAAAAAAAAFUBAACgAAAAAAAAAAAAAABVAQAAoAAAACUAAAAMAAAAAgAAACcAAAAYAAAABQAAAAAAAAD///8AAAAAACUAAAAMAAAABQAAAEwAAABkAAAADgAAAIsAAABGAQAAmwAAAA4AAACLAAAAOQEAABEAAAAhAPAAAAAAAAAAAAAAAIA/AAAAAAAAAAAAAIA/AAAAAAAAAAAAAAAAAAAAAAAAAAAAAAAAAAAAAAAAAAAlAAAADAAAAAAAAIAoAAAADAAAAAUAAAAlAAAADAAAAAEAAAAYAAAADAAAAAAAAAASAAAADAAAAAEAAAAWAAAADAAAAAAAAABUAAAAVAEAAA8AAACLAAAARQEAAJsAAAABAAAAVVWPQYX2jkEPAAAAiwAAACwAAABMAAAABAAAAA4AAACLAAAARwEAAJwAAACkAAAARgBpAHIAbQBhAGQAbwAgAHAAbwByADoAIABBAFIATgBBAEwARABPACAASABFAFIATgBFAEcASQBMAEQATwAgAEEAQwBPAFMAVABBACAATABFAFkARQBTAAYAAAADAAAABQAAAAsAAAAHAAAACAAAAAgAAAAEAAAACAAAAAgAAAAFAAAAAwAAAAQAAAAIAAAACAAAAAoAAAAIAAAABgAAAAkAAAAKAAAABAAAAAkAAAAHAAAACAAAAAoAAAAHAAAACQAAAAMAAAAGAAAACQAAAAoAAAAEAAAACAAAAAgAAAAKAAAABwAAAAcAAAAIAAAABAAAAAYAAAAH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4</vt:i4>
      </vt:variant>
    </vt:vector>
  </HeadingPairs>
  <TitlesOfParts>
    <vt:vector size="38" baseType="lpstr">
      <vt:lpstr>BG. 31.12.19</vt:lpstr>
      <vt:lpstr>encabezamiento</vt:lpstr>
      <vt:lpstr>BALANCE</vt:lpstr>
      <vt:lpstr>ESTADO RESULTADOS</vt:lpstr>
      <vt:lpstr>Evolucion del patrimonio neto</vt:lpstr>
      <vt:lpstr>Origen y A fondos</vt:lpstr>
      <vt:lpstr>o y a fondos</vt:lpstr>
      <vt:lpstr>Notas a los EEFF</vt:lpstr>
      <vt:lpstr>N1</vt:lpstr>
      <vt:lpstr>N2</vt:lpstr>
      <vt:lpstr>N3</vt:lpstr>
      <vt:lpstr>N4</vt:lpstr>
      <vt:lpstr>N5</vt:lpstr>
      <vt:lpstr>N6</vt:lpstr>
      <vt:lpstr>N7</vt:lpstr>
      <vt:lpstr>N8</vt:lpstr>
      <vt:lpstr>N9</vt:lpstr>
      <vt:lpstr>N10</vt:lpstr>
      <vt:lpstr>N11</vt:lpstr>
      <vt:lpstr>N12</vt:lpstr>
      <vt:lpstr>N13</vt:lpstr>
      <vt:lpstr>N14</vt:lpstr>
      <vt:lpstr>N15</vt:lpstr>
      <vt:lpstr>N16</vt:lpstr>
      <vt:lpstr>Anexo A bienes de uso</vt:lpstr>
      <vt:lpstr>acti intangibles</vt:lpstr>
      <vt:lpstr>partic de otras soc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G'!Área_de_impresión</vt:lpstr>
      <vt:lpstr>encabezamiento!Área_de_impresión</vt:lpstr>
      <vt:lpstr>'ESTADO RESULTADOS'!Área_de_impresión</vt:lpstr>
      <vt:lpstr>'Origen y A fondos'!Área_de_impresión</vt:lpstr>
    </vt:vector>
  </TitlesOfParts>
  <Company>Pre_installed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Juan Andres Segovia</cp:lastModifiedBy>
  <cp:lastPrinted>2019-11-06T17:38:39Z</cp:lastPrinted>
  <dcterms:created xsi:type="dcterms:W3CDTF">2012-07-15T19:47:09Z</dcterms:created>
  <dcterms:modified xsi:type="dcterms:W3CDTF">2020-05-20T02:44:50Z</dcterms:modified>
</cp:coreProperties>
</file>